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0_69_0" sheetId="1" r:id="rId1"/>
  </sheets>
  <externalReferences>
    <externalReference r:id="rId2"/>
  </externalReferences>
  <definedNames>
    <definedName name="_xlnm._FilterDatabase" localSheetId="0" hidden="1">K0814_1037000158513_10_69_0!$A$21:$AG$78</definedName>
    <definedName name="Z_5D1DDB92_E2F2_4E40_9215_C70ED035E1A7_.wvu.Cols" localSheetId="0" hidden="1">K0814_1037000158513_10_69_0!$D:$N</definedName>
    <definedName name="Z_5D1DDB92_E2F2_4E40_9215_C70ED035E1A7_.wvu.FilterData" localSheetId="0" hidden="1">K0814_1037000158513_10_69_0!$A$20:$AF$78</definedName>
    <definedName name="Z_5D1DDB92_E2F2_4E40_9215_C70ED035E1A7_.wvu.PrintArea" localSheetId="0" hidden="1">K0814_1037000158513_10_69_0!$A$1:$AF$82</definedName>
    <definedName name="Z_5D1DDB92_E2F2_4E40_9215_C70ED035E1A7_.wvu.PrintTitles" localSheetId="0" hidden="1">K0814_1037000158513_10_69_0!$17:$20</definedName>
    <definedName name="Z_5D1DDB92_E2F2_4E40_9215_C70ED035E1A7_.wvu.Rows" localSheetId="0" hidden="1">K0814_1037000158513_10_69_0!$14:$16</definedName>
    <definedName name="Z_7827CC47_A8A6_411C_BB9A_80AEDD4B0446_.wvu.Cols" localSheetId="0" hidden="1">K0814_1037000158513_10_69_0!$D:$N</definedName>
    <definedName name="Z_7827CC47_A8A6_411C_BB9A_80AEDD4B0446_.wvu.FilterData" localSheetId="0" hidden="1">K0814_1037000158513_10_69_0!$A$20:$AF$78</definedName>
    <definedName name="Z_7827CC47_A8A6_411C_BB9A_80AEDD4B0446_.wvu.PrintArea" localSheetId="0" hidden="1">K0814_1037000158513_10_69_0!$A$1:$AF$82</definedName>
    <definedName name="Z_7827CC47_A8A6_411C_BB9A_80AEDD4B0446_.wvu.PrintTitles" localSheetId="0" hidden="1">K0814_1037000158513_10_69_0!$17:$20</definedName>
    <definedName name="Z_7827CC47_A8A6_411C_BB9A_80AEDD4B0446_.wvu.Rows" localSheetId="0" hidden="1">K0814_1037000158513_10_69_0!$14:$16</definedName>
    <definedName name="_xlnm.Print_Titles" localSheetId="0">K0814_1037000158513_10_69_0!$17:$20</definedName>
    <definedName name="_xlnm.Print_Area" localSheetId="0">K0814_1037000158513_10_69_0!$A$1:$AF$80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78" i="1" l="1"/>
  <c r="AE78" i="1" s="1"/>
  <c r="T78" i="1"/>
  <c r="S78" i="1"/>
  <c r="R78" i="1"/>
  <c r="AC78" i="1" s="1"/>
  <c r="D78" i="1"/>
  <c r="AD77" i="1"/>
  <c r="AE77" i="1" s="1"/>
  <c r="T77" i="1"/>
  <c r="S77" i="1"/>
  <c r="R77" i="1"/>
  <c r="AC77" i="1" s="1"/>
  <c r="AD76" i="1"/>
  <c r="AE76" i="1" s="1"/>
  <c r="T76" i="1"/>
  <c r="S76" i="1"/>
  <c r="R76" i="1"/>
  <c r="AC76" i="1" s="1"/>
  <c r="D76" i="1"/>
  <c r="AD75" i="1"/>
  <c r="AE75" i="1" s="1"/>
  <c r="T75" i="1"/>
  <c r="T74" i="1" s="1"/>
  <c r="T27" i="1" s="1"/>
  <c r="S75" i="1"/>
  <c r="R75" i="1"/>
  <c r="AC75" i="1" s="1"/>
  <c r="D75" i="1"/>
  <c r="AB74" i="1"/>
  <c r="AB27" i="1" s="1"/>
  <c r="AA74" i="1"/>
  <c r="Z74" i="1"/>
  <c r="Z27" i="1" s="1"/>
  <c r="Y74" i="1"/>
  <c r="X74" i="1"/>
  <c r="X27" i="1" s="1"/>
  <c r="W74" i="1"/>
  <c r="V74" i="1"/>
  <c r="V27" i="1" s="1"/>
  <c r="U74" i="1"/>
  <c r="S74" i="1"/>
  <c r="S27" i="1" s="1"/>
  <c r="Q74" i="1"/>
  <c r="P74" i="1"/>
  <c r="P27" i="1" s="1"/>
  <c r="D74" i="1"/>
  <c r="AE73" i="1"/>
  <c r="D73" i="1"/>
  <c r="AF72" i="1"/>
  <c r="AD72" i="1"/>
  <c r="AE72" i="1" s="1"/>
  <c r="T72" i="1"/>
  <c r="T71" i="1" s="1"/>
  <c r="T25" i="1" s="1"/>
  <c r="S72" i="1"/>
  <c r="R72" i="1"/>
  <c r="AC72" i="1" s="1"/>
  <c r="AC71" i="1" s="1"/>
  <c r="AC25" i="1" s="1"/>
  <c r="AB71" i="1"/>
  <c r="AB25" i="1" s="1"/>
  <c r="AA71" i="1"/>
  <c r="AA25" i="1" s="1"/>
  <c r="Z71" i="1"/>
  <c r="Z25" i="1" s="1"/>
  <c r="Y71" i="1"/>
  <c r="X71" i="1"/>
  <c r="X25" i="1" s="1"/>
  <c r="W71" i="1"/>
  <c r="W25" i="1" s="1"/>
  <c r="V71" i="1"/>
  <c r="V25" i="1" s="1"/>
  <c r="U71" i="1"/>
  <c r="S71" i="1"/>
  <c r="S25" i="1" s="1"/>
  <c r="Q71" i="1"/>
  <c r="P71" i="1"/>
  <c r="P25" i="1" s="1"/>
  <c r="D71" i="1"/>
  <c r="AE70" i="1"/>
  <c r="D70" i="1"/>
  <c r="AE69" i="1"/>
  <c r="D69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D68" i="1"/>
  <c r="AE67" i="1"/>
  <c r="D67" i="1"/>
  <c r="AE66" i="1"/>
  <c r="O66" i="1"/>
  <c r="D66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D65" i="1"/>
  <c r="AE64" i="1"/>
  <c r="D64" i="1"/>
  <c r="AE63" i="1"/>
  <c r="D63" i="1"/>
  <c r="AE62" i="1"/>
  <c r="O62" i="1"/>
  <c r="D62" i="1"/>
  <c r="AE61" i="1"/>
  <c r="O61" i="1"/>
  <c r="D61" i="1"/>
  <c r="AE60" i="1"/>
  <c r="O60" i="1"/>
  <c r="D60" i="1"/>
  <c r="AE59" i="1"/>
  <c r="O59" i="1"/>
  <c r="D59" i="1"/>
  <c r="AE58" i="1"/>
  <c r="D58" i="1"/>
  <c r="AD57" i="1"/>
  <c r="AE57" i="1" s="1"/>
  <c r="T57" i="1"/>
  <c r="T56" i="1" s="1"/>
  <c r="T55" i="1" s="1"/>
  <c r="S57" i="1"/>
  <c r="S56" i="1" s="1"/>
  <c r="S55" i="1" s="1"/>
  <c r="R57" i="1"/>
  <c r="AC57" i="1" s="1"/>
  <c r="AC56" i="1" s="1"/>
  <c r="AC55" i="1" s="1"/>
  <c r="D57" i="1"/>
  <c r="AB56" i="1"/>
  <c r="AB55" i="1" s="1"/>
  <c r="AA56" i="1"/>
  <c r="AA55" i="1" s="1"/>
  <c r="Z56" i="1"/>
  <c r="Y56" i="1"/>
  <c r="Y55" i="1" s="1"/>
  <c r="X56" i="1"/>
  <c r="X55" i="1" s="1"/>
  <c r="W56" i="1"/>
  <c r="W55" i="1" s="1"/>
  <c r="V56" i="1"/>
  <c r="U56" i="1"/>
  <c r="U55" i="1" s="1"/>
  <c r="Q56" i="1"/>
  <c r="Q55" i="1" s="1"/>
  <c r="P56" i="1"/>
  <c r="D56" i="1"/>
  <c r="Z55" i="1"/>
  <c r="V55" i="1"/>
  <c r="P55" i="1"/>
  <c r="D55" i="1"/>
  <c r="AE54" i="1"/>
  <c r="O54" i="1"/>
  <c r="D54" i="1"/>
  <c r="AE53" i="1"/>
  <c r="D53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D52" i="1"/>
  <c r="AD51" i="1"/>
  <c r="AE51" i="1" s="1"/>
  <c r="Y51" i="1"/>
  <c r="Y49" i="1" s="1"/>
  <c r="Y47" i="1" s="1"/>
  <c r="W51" i="1"/>
  <c r="U51" i="1"/>
  <c r="T51" i="1"/>
  <c r="S51" i="1"/>
  <c r="R51" i="1"/>
  <c r="AC51" i="1" s="1"/>
  <c r="D51" i="1"/>
  <c r="AD50" i="1"/>
  <c r="AE50" i="1" s="1"/>
  <c r="U50" i="1"/>
  <c r="U49" i="1" s="1"/>
  <c r="U47" i="1" s="1"/>
  <c r="T50" i="1"/>
  <c r="T49" i="1" s="1"/>
  <c r="T47" i="1" s="1"/>
  <c r="S50" i="1"/>
  <c r="S49" i="1" s="1"/>
  <c r="S47" i="1" s="1"/>
  <c r="R50" i="1"/>
  <c r="AC50" i="1" s="1"/>
  <c r="AC49" i="1" s="1"/>
  <c r="AC47" i="1" s="1"/>
  <c r="D50" i="1"/>
  <c r="AD49" i="1"/>
  <c r="AB49" i="1"/>
  <c r="AA49" i="1"/>
  <c r="Z49" i="1"/>
  <c r="X49" i="1"/>
  <c r="X47" i="1" s="1"/>
  <c r="W49" i="1"/>
  <c r="W47" i="1" s="1"/>
  <c r="V49" i="1"/>
  <c r="V47" i="1" s="1"/>
  <c r="R49" i="1"/>
  <c r="R47" i="1" s="1"/>
  <c r="Q49" i="1"/>
  <c r="Q47" i="1" s="1"/>
  <c r="P49" i="1"/>
  <c r="P47" i="1" s="1"/>
  <c r="O49" i="1"/>
  <c r="D49" i="1"/>
  <c r="AE48" i="1"/>
  <c r="D48" i="1"/>
  <c r="AB47" i="1"/>
  <c r="AA47" i="1"/>
  <c r="Z47" i="1"/>
  <c r="O47" i="1"/>
  <c r="D47" i="1"/>
  <c r="Z46" i="1"/>
  <c r="Z23" i="1" s="1"/>
  <c r="O46" i="1"/>
  <c r="D46" i="1"/>
  <c r="AE45" i="1"/>
  <c r="O45" i="1"/>
  <c r="O43" i="1" s="1"/>
  <c r="D45" i="1"/>
  <c r="AE44" i="1"/>
  <c r="O44" i="1"/>
  <c r="D44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D43" i="1"/>
  <c r="AE42" i="1"/>
  <c r="O42" i="1"/>
  <c r="D42" i="1"/>
  <c r="AE41" i="1"/>
  <c r="O41" i="1"/>
  <c r="D41" i="1"/>
  <c r="AE40" i="1"/>
  <c r="O40" i="1"/>
  <c r="D40" i="1"/>
  <c r="AE39" i="1"/>
  <c r="O39" i="1"/>
  <c r="D39" i="1"/>
  <c r="AE38" i="1"/>
  <c r="O38" i="1"/>
  <c r="O36" i="1" s="1"/>
  <c r="D38" i="1"/>
  <c r="AE37" i="1"/>
  <c r="O37" i="1"/>
  <c r="D37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D36" i="1"/>
  <c r="AE35" i="1"/>
  <c r="O35" i="1"/>
  <c r="O33" i="1" s="1"/>
  <c r="D35" i="1"/>
  <c r="AE34" i="1"/>
  <c r="O34" i="1"/>
  <c r="D34" i="1"/>
  <c r="AD33" i="1"/>
  <c r="AC33" i="1"/>
  <c r="AB33" i="1"/>
  <c r="AA33" i="1"/>
  <c r="AA28" i="1" s="1"/>
  <c r="AA22" i="1" s="1"/>
  <c r="Z33" i="1"/>
  <c r="Y33" i="1"/>
  <c r="Y28" i="1" s="1"/>
  <c r="Y22" i="1" s="1"/>
  <c r="X33" i="1"/>
  <c r="W33" i="1"/>
  <c r="W28" i="1" s="1"/>
  <c r="W22" i="1" s="1"/>
  <c r="V33" i="1"/>
  <c r="U33" i="1"/>
  <c r="T33" i="1"/>
  <c r="S33" i="1"/>
  <c r="S28" i="1" s="1"/>
  <c r="S22" i="1" s="1"/>
  <c r="R33" i="1"/>
  <c r="Q33" i="1"/>
  <c r="Q28" i="1" s="1"/>
  <c r="Q22" i="1" s="1"/>
  <c r="P33" i="1"/>
  <c r="D33" i="1"/>
  <c r="AE32" i="1"/>
  <c r="O32" i="1"/>
  <c r="D32" i="1"/>
  <c r="AE31" i="1"/>
  <c r="O31" i="1"/>
  <c r="D31" i="1"/>
  <c r="AE30" i="1"/>
  <c r="O30" i="1"/>
  <c r="O29" i="1" s="1"/>
  <c r="O28" i="1" s="1"/>
  <c r="O22" i="1" s="1"/>
  <c r="D30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D29" i="1"/>
  <c r="AC28" i="1"/>
  <c r="AC22" i="1" s="1"/>
  <c r="U28" i="1"/>
  <c r="U22" i="1" s="1"/>
  <c r="D28" i="1"/>
  <c r="AA27" i="1"/>
  <c r="Y27" i="1"/>
  <c r="W27" i="1"/>
  <c r="U27" i="1"/>
  <c r="Q27" i="1"/>
  <c r="O27" i="1"/>
  <c r="D27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D26" i="1"/>
  <c r="Y25" i="1"/>
  <c r="U25" i="1"/>
  <c r="Q25" i="1"/>
  <c r="O25" i="1"/>
  <c r="D25" i="1"/>
  <c r="AE24" i="1"/>
  <c r="D24" i="1"/>
  <c r="O23" i="1"/>
  <c r="D23" i="1"/>
  <c r="D22" i="1"/>
  <c r="D21" i="1"/>
  <c r="O21" i="1" l="1"/>
  <c r="AB46" i="1"/>
  <c r="AB23" i="1" s="1"/>
  <c r="S46" i="1"/>
  <c r="S23" i="1" s="1"/>
  <c r="AE52" i="1"/>
  <c r="AD56" i="1"/>
  <c r="AD55" i="1" s="1"/>
  <c r="R71" i="1"/>
  <c r="R25" i="1" s="1"/>
  <c r="U46" i="1"/>
  <c r="U23" i="1" s="1"/>
  <c r="U21" i="1" s="1"/>
  <c r="Y46" i="1"/>
  <c r="Y23" i="1" s="1"/>
  <c r="P46" i="1"/>
  <c r="P23" i="1" s="1"/>
  <c r="V46" i="1"/>
  <c r="V23" i="1" s="1"/>
  <c r="X46" i="1"/>
  <c r="X23" i="1" s="1"/>
  <c r="R56" i="1"/>
  <c r="R55" i="1" s="1"/>
  <c r="O55" i="1" s="1"/>
  <c r="AD71" i="1"/>
  <c r="AD25" i="1" s="1"/>
  <c r="AE25" i="1" s="1"/>
  <c r="AC74" i="1"/>
  <c r="AC27" i="1" s="1"/>
  <c r="T46" i="1"/>
  <c r="T23" i="1" s="1"/>
  <c r="Q46" i="1"/>
  <c r="Q23" i="1" s="1"/>
  <c r="Q21" i="1" s="1"/>
  <c r="W46" i="1"/>
  <c r="W23" i="1" s="1"/>
  <c r="W21" i="1" s="1"/>
  <c r="AA46" i="1"/>
  <c r="AA23" i="1" s="1"/>
  <c r="AA21" i="1" s="1"/>
  <c r="AE55" i="1"/>
  <c r="AE56" i="1"/>
  <c r="AE68" i="1"/>
  <c r="AE26" i="1"/>
  <c r="AE29" i="1"/>
  <c r="P28" i="1"/>
  <c r="P22" i="1" s="1"/>
  <c r="P21" i="1" s="1"/>
  <c r="R28" i="1"/>
  <c r="R22" i="1" s="1"/>
  <c r="T28" i="1"/>
  <c r="T22" i="1" s="1"/>
  <c r="V28" i="1"/>
  <c r="V22" i="1" s="1"/>
  <c r="X28" i="1"/>
  <c r="X22" i="1" s="1"/>
  <c r="Z28" i="1"/>
  <c r="Z22" i="1" s="1"/>
  <c r="Z21" i="1" s="1"/>
  <c r="AB28" i="1"/>
  <c r="AB22" i="1" s="1"/>
  <c r="AB21" i="1" s="1"/>
  <c r="AE36" i="1"/>
  <c r="AE43" i="1"/>
  <c r="AE49" i="1"/>
  <c r="AC46" i="1"/>
  <c r="AC23" i="1" s="1"/>
  <c r="AC21" i="1" s="1"/>
  <c r="O65" i="1"/>
  <c r="O64" i="1" s="1"/>
  <c r="O24" i="1" s="1"/>
  <c r="AE65" i="1"/>
  <c r="Y21" i="1"/>
  <c r="AE33" i="1"/>
  <c r="AD28" i="1"/>
  <c r="S21" i="1"/>
  <c r="AD47" i="1"/>
  <c r="R74" i="1"/>
  <c r="R27" i="1" s="1"/>
  <c r="AD74" i="1"/>
  <c r="V21" i="1" l="1"/>
  <c r="R46" i="1"/>
  <c r="R23" i="1" s="1"/>
  <c r="R21" i="1" s="1"/>
  <c r="X21" i="1"/>
  <c r="T21" i="1"/>
  <c r="AE71" i="1"/>
  <c r="O56" i="1"/>
  <c r="AD27" i="1"/>
  <c r="AE27" i="1" s="1"/>
  <c r="AE74" i="1"/>
  <c r="AE47" i="1"/>
  <c r="AD46" i="1"/>
  <c r="AE28" i="1"/>
  <c r="AD22" i="1"/>
  <c r="AE22" i="1" l="1"/>
  <c r="AE46" i="1"/>
  <c r="AD23" i="1"/>
  <c r="AE23" i="1" s="1"/>
  <c r="AD21" i="1" l="1"/>
  <c r="AE21" i="1" s="1"/>
</calcChain>
</file>

<file path=xl/comments1.xml><?xml version="1.0" encoding="utf-8"?>
<comments xmlns="http://schemas.openxmlformats.org/spreadsheetml/2006/main">
  <authors>
    <author>Кулагина Татьяна А.</author>
    <author>Гостищева Ирина Петровна</author>
    <author>Кулагина Татьяна</author>
  </authors>
  <commentList>
    <comment ref="O17" authorId="0" shapeId="0">
      <text>
        <r>
          <rPr>
            <b/>
            <sz val="9"/>
            <color indexed="81"/>
            <rFont val="Tahoma"/>
            <family val="2"/>
            <charset val="204"/>
          </rPr>
          <t>План</t>
        </r>
      </text>
    </comment>
    <comment ref="AF17" authorId="1" shapeId="0">
      <text>
        <r>
          <rPr>
            <b/>
            <sz val="9"/>
            <color indexed="81"/>
            <rFont val="Tahoma"/>
            <family val="2"/>
            <charset val="204"/>
          </rPr>
          <t>Гостищева Ирина Петровна:</t>
        </r>
        <r>
          <rPr>
            <sz val="9"/>
            <color indexed="81"/>
            <rFont val="Tahoma"/>
            <family val="2"/>
            <charset val="204"/>
          </rPr>
          <t xml:space="preserve">
причина указывается если отклонение больее 10%</t>
        </r>
      </text>
    </comment>
    <comment ref="P20" authorId="2" shapeId="0">
      <text>
        <r>
          <rPr>
            <b/>
            <sz val="9"/>
            <color indexed="81"/>
            <rFont val="Tahoma"/>
            <family val="2"/>
            <charset val="204"/>
          </rPr>
          <t>план 25-29</t>
        </r>
      </text>
    </comment>
  </commentList>
</comments>
</file>

<file path=xl/sharedStrings.xml><?xml version="1.0" encoding="utf-8"?>
<sst xmlns="http://schemas.openxmlformats.org/spreadsheetml/2006/main" count="487" uniqueCount="186">
  <si>
    <t>Приложение  № 10</t>
  </si>
  <si>
    <t>к приказу Минэнерго России</t>
  </si>
  <si>
    <t>от "25" апреля 2018 г. № 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</si>
  <si>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</si>
  <si>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 II квартал 2026 года</t>
  </si>
  <si>
    <r>
      <t>Отчет о реализации инвестиционной программы_____________</t>
    </r>
    <r>
      <rPr>
        <u/>
        <sz val="14"/>
        <rFont val="Times New Roman"/>
        <family val="1"/>
        <charset val="204"/>
      </rPr>
      <t>ООО "Горсети"_</t>
    </r>
    <r>
      <rPr>
        <sz val="14"/>
        <rFont val="Times New Roman"/>
        <family val="1"/>
        <charset val="204"/>
      </rPr>
      <t>____________</t>
    </r>
  </si>
  <si>
    <t xml:space="preserve">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</si>
  <si>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</si>
  <si>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№ 6-444 от 30.11.2024г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</si>
  <si>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</si>
  <si>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</si>
  <si>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</si>
  <si>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</si>
  <si>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</si>
  <si>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Фактический объем финансирования капитальных вложений на 01.01. года 2026, млн. рублей (с НДС)</t>
  </si>
  <si>
    <t xml:space="preserve">Остаток финансирования капитальных вложений на 01.01. года 2026 в прогнозных ценах соответствующих лет, млн. рублей (с НДС) 
</t>
  </si>
  <si>
    <t>Финансирование капитальных вложений 
года 2026, млн. рублей (с НДС)</t>
  </si>
  <si>
    <t xml:space="preserve">Остаток финансирования капитальных вложений на конец отчетного периода в прогнозных ценах соответствующих лет, млн. рублей (с НДС) 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</si>
  <si>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</si>
  <si>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</si>
  <si>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</si>
  <si>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</si>
  <si>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</si>
  <si>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</si>
  <si>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</si>
  <si>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</si>
  <si>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</si>
  <si>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</si>
  <si>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</si>
  <si>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</si>
  <si>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</si>
  <si>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</si>
  <si>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</si>
  <si>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</si>
  <si>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</si>
  <si>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</si>
  <si>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</si>
  <si>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</si>
  <si>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</si>
  <si>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</si>
  <si>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</si>
  <si>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</si>
  <si>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</si>
  <si>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</si>
  <si>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</si>
  <si>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</si>
  <si>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</si>
  <si>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</si>
  <si>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</si>
  <si>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</si>
  <si>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</si>
  <si>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</si>
  <si>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</si>
  <si>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</si>
  <si>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</si>
  <si>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</si>
  <si>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</si>
  <si>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</si>
  <si>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</si>
  <si>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</si>
  <si>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</si>
  <si>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</si>
  <si>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</si>
  <si>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</si>
  <si>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</si>
  <si>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</si>
  <si>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</si>
  <si>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</si>
  <si>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</si>
  <si>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</si>
  <si>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</si>
  <si>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</si>
  <si>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</si>
  <si>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</si>
  <si>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</si>
  <si>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</si>
  <si>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</si>
  <si>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</si>
  <si>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</si>
  <si>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</si>
  <si>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</si>
  <si>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</si>
  <si>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</si>
  <si>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</si>
  <si>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</si>
  <si>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</si>
  <si>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</si>
  <si>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</si>
  <si>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</si>
  <si>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</si>
  <si>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</si>
  <si>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</si>
  <si>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1.2.1.2.5</t>
  </si>
  <si>
    <t>Реконструкция ПС "ГПП-35/10 Сиб" 35/10кВ</t>
  </si>
  <si>
    <t>О_100000005</t>
  </si>
  <si>
    <t>Е_</t>
  </si>
  <si>
    <t>0</t>
  </si>
  <si>
    <t>05</t>
  </si>
  <si>
    <t>1.2.1.2.7</t>
  </si>
  <si>
    <t>Реконструкция ПС "Академическая"35/10кВ</t>
  </si>
  <si>
    <t>О_100000007</t>
  </si>
  <si>
    <t>1.2.2</t>
  </si>
  <si>
    <t>Реконструкция, модернизация, техническое перевооружение линий электропередачи, всего, в том числе:</t>
  </si>
  <si>
    <t>06</t>
  </si>
  <si>
    <t>1.2.2.1</t>
  </si>
  <si>
    <t>Реконструкция линий электропередачи, всего, в том числе:</t>
  </si>
  <si>
    <t>07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</si>
  <si>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</si>
  <si>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</si>
  <si>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</si>
  <si>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</si>
  <si>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</si>
  <si>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</si>
  <si>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1.2.3.1.1</t>
  </si>
  <si>
    <t>Обеспечение средствами учета электроэнергии</t>
  </si>
  <si>
    <t>О_003000008</t>
  </si>
  <si>
    <t>08</t>
  </si>
  <si>
    <t>Досрочное выполнение работ</t>
  </si>
  <si>
    <t>1.2.3.2</t>
  </si>
  <si>
    <t>"Установка приборов учета, класс напряжения 6 (10) кВ, всего, в том числе:"</t>
  </si>
  <si>
    <t>09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</si>
  <si>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</si>
  <si>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</si>
  <si>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</si>
  <si>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</si>
  <si>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</si>
  <si>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</si>
  <si>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</si>
  <si>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</si>
  <si>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</si>
  <si>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</si>
  <si>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</si>
  <si>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</si>
  <si>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</si>
  <si>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</si>
  <si>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</si>
  <si>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</si>
  <si>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</si>
  <si>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</si>
  <si>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</t>
  </si>
  <si>
    <t>11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</si>
  <si>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</si>
  <si>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</si>
  <si>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</si>
  <si>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</si>
  <si>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</si>
  <si>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13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</si>
  <si>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</si>
  <si>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</si>
  <si>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4</t>
  </si>
  <si>
    <t>21</t>
  </si>
  <si>
    <t>1.4</t>
  </si>
  <si>
    <t>Прочее новое строительство объектов электросетевого хозяйства, всего, в том числе:</t>
  </si>
  <si>
    <t>23</t>
  </si>
  <si>
    <t>1.4.4</t>
  </si>
  <si>
    <t>Реконструкция и модернизация сетей электроснабжения 0,4кВ</t>
  </si>
  <si>
    <t>О_0004500012</t>
  </si>
  <si>
    <t>1.5</t>
  </si>
  <si>
    <t>Покупка земельных участков для целей реализации инвестиционных проектов, всего, в том числе:</t>
  </si>
  <si>
    <t>3</t>
  </si>
  <si>
    <t>65</t>
  </si>
  <si>
    <t>1.6</t>
  </si>
  <si>
    <t>Прочие инвестиционные проекты, всего, в том числе:</t>
  </si>
  <si>
    <t>66</t>
  </si>
  <si>
    <t>1.6.7</t>
  </si>
  <si>
    <t>Приобретение самосвала</t>
  </si>
  <si>
    <t>О_0000007022</t>
  </si>
  <si>
    <t>77</t>
  </si>
  <si>
    <t>1.6.12</t>
  </si>
  <si>
    <t>Приобретение экскаватора</t>
  </si>
  <si>
    <t>О_0000007027</t>
  </si>
  <si>
    <t>79</t>
  </si>
  <si>
    <t>1.6.15</t>
  </si>
  <si>
    <t>Приобретение информационно-вычислительной техники</t>
  </si>
  <si>
    <t>О_0000000829</t>
  </si>
  <si>
    <t>1.6.18</t>
  </si>
  <si>
    <t>Разработка программного обеспечения "Геоинформационная система городских электрических сетей" (блок №8)</t>
  </si>
  <si>
    <t>О_0000007032</t>
  </si>
  <si>
    <t>7</t>
  </si>
  <si>
    <t>38</t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</si>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</sst>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0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7" fillId="0" borderId="0"/>
  </cellStyleXfs>
  <cellXfs count="90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7" fillId="2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164" fontId="9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textRotation="90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textRotation="90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textRotation="90" wrapText="1"/>
    </xf>
    <xf numFmtId="0" fontId="14" fillId="0" borderId="1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13" fillId="3" borderId="12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7" fillId="2" borderId="0" xfId="1" applyNumberFormat="1" applyFont="1" applyFill="1" applyAlignment="1">
      <alignment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9" fontId="12" fillId="0" borderId="1" xfId="2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9" fontId="8" fillId="0" borderId="1" xfId="2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10" fontId="7" fillId="2" borderId="0" xfId="1" applyNumberFormat="1" applyFont="1" applyFill="1" applyAlignment="1">
      <alignment vertical="center" wrapText="1"/>
    </xf>
    <xf numFmtId="49" fontId="7" fillId="2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0" fontId="10" fillId="0" borderId="0" xfId="3" applyFont="1" applyFill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10" fillId="2" borderId="0" xfId="3" applyFont="1" applyFill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M49">
            <v>0</v>
          </cell>
        </row>
        <row r="51">
          <cell r="M51">
            <v>0</v>
          </cell>
          <cell r="O51">
            <v>0</v>
          </cell>
          <cell r="Q51">
            <v>0</v>
          </cell>
        </row>
        <row r="72">
          <cell r="Y72" t="str">
            <v>Проект реализован не полностью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85"/>
  <sheetViews>
    <sheetView tabSelected="1" view="pageBreakPreview" topLeftCell="B1" zoomScale="80" zoomScaleNormal="75" zoomScaleSheetLayoutView="80" workbookViewId="0">
      <pane ySplit="21" topLeftCell="A22" activePane="bottomLeft" state="frozen"/>
      <selection activeCell="X77" sqref="X77"/>
      <selection pane="bottomLeft" activeCell="C21" sqref="C21"/>
    </sheetView>
  </sheetViews>
  <sheetFormatPr defaultRowHeight="15.75" outlineLevelRow="1" outlineLevelCol="1" x14ac:dyDescent="0.25"/>
  <cols>
    <col min="1" max="1" width="12.140625" style="14" customWidth="1"/>
    <col min="2" max="2" width="37.5703125" style="26" customWidth="1"/>
    <col min="3" max="3" width="14.140625" style="82" customWidth="1"/>
    <col min="4" max="4" width="17.28515625" style="82" hidden="1" customWidth="1"/>
    <col min="5" max="5" width="3.85546875" style="82" hidden="1" customWidth="1" outlineLevel="1"/>
    <col min="6" max="8" width="3.85546875" style="83" hidden="1" customWidth="1" outlineLevel="1"/>
    <col min="9" max="13" width="4" style="83" hidden="1" customWidth="1" outlineLevel="1"/>
    <col min="14" max="14" width="4.140625" style="83" hidden="1" customWidth="1" outlineLevel="1"/>
    <col min="15" max="15" width="21.28515625" style="82" hidden="1" customWidth="1"/>
    <col min="16" max="16" width="18.5703125" style="6" customWidth="1"/>
    <col min="17" max="17" width="17.42578125" style="6" customWidth="1"/>
    <col min="18" max="18" width="21.85546875" style="6" customWidth="1"/>
    <col min="19" max="19" width="13.140625" style="84" customWidth="1"/>
    <col min="20" max="28" width="13.140625" style="6" customWidth="1"/>
    <col min="29" max="29" width="20.28515625" style="6" customWidth="1"/>
    <col min="30" max="30" width="11.28515625" style="6" customWidth="1"/>
    <col min="31" max="31" width="11.140625" style="6" customWidth="1"/>
    <col min="32" max="32" width="37.42578125" style="11" customWidth="1"/>
    <col min="33" max="33" width="14.28515625" style="14" customWidth="1"/>
    <col min="34" max="34" width="12" style="9" bestFit="1" customWidth="1"/>
    <col min="35" max="16384" width="9.140625" style="14"/>
  </cols>
  <sheetData>
    <row r="1" spans="1:34" s="8" customFormat="1" x14ac:dyDescent="0.25">
      <c r="A1" s="1"/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2"/>
      <c r="P1" s="4"/>
      <c r="Q1" s="4"/>
      <c r="R1" s="4"/>
      <c r="S1" s="5"/>
      <c r="T1" s="4"/>
      <c r="U1" s="4"/>
      <c r="V1" s="4"/>
      <c r="W1" s="4"/>
      <c r="X1" s="4"/>
      <c r="Y1" s="4"/>
      <c r="Z1" s="4"/>
      <c r="AA1" s="4"/>
      <c r="AB1" s="4"/>
      <c r="AC1" s="4"/>
      <c r="AD1" s="6"/>
      <c r="AE1" s="4"/>
      <c r="AF1" s="7" t="s">
        <v>0</v>
      </c>
      <c r="AH1" s="9"/>
    </row>
    <row r="2" spans="1:34" s="8" customFormat="1" ht="15" outlineLevel="1" x14ac:dyDescent="0.25">
      <c r="A2" s="1"/>
      <c r="B2" s="1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2"/>
      <c r="P2" s="2"/>
      <c r="Q2" s="2"/>
      <c r="R2" s="2"/>
      <c r="S2" s="10"/>
      <c r="T2" s="2"/>
      <c r="U2" s="2"/>
      <c r="V2" s="2"/>
      <c r="W2" s="2"/>
      <c r="X2" s="2"/>
      <c r="Y2" s="2"/>
      <c r="Z2" s="2"/>
      <c r="AA2" s="2"/>
      <c r="AB2" s="2"/>
      <c r="AC2" s="2"/>
      <c r="AD2" s="11"/>
      <c r="AE2" s="2"/>
      <c r="AF2" s="7" t="s">
        <v>1</v>
      </c>
    </row>
    <row r="3" spans="1:34" s="8" customFormat="1" ht="15" outlineLevel="1" x14ac:dyDescent="0.25">
      <c r="A3" s="1"/>
      <c r="B3" s="1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2"/>
      <c r="P3" s="2"/>
      <c r="Q3" s="2"/>
      <c r="R3" s="2"/>
      <c r="S3" s="10"/>
      <c r="T3" s="2"/>
      <c r="U3" s="2"/>
      <c r="V3" s="2"/>
      <c r="W3" s="2"/>
      <c r="X3" s="2"/>
      <c r="Y3" s="2"/>
      <c r="Z3" s="2"/>
      <c r="AA3" s="2"/>
      <c r="AB3" s="2"/>
      <c r="AC3" s="2"/>
      <c r="AD3" s="11"/>
      <c r="AE3" s="2"/>
      <c r="AF3" s="7" t="s">
        <v>2</v>
      </c>
    </row>
    <row r="4" spans="1:34" ht="18.75" customHeight="1" outlineLevel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H4" s="14"/>
    </row>
    <row r="5" spans="1:34" ht="18.75" customHeight="1" outlineLevel="1" x14ac:dyDescent="0.25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H5" s="14"/>
    </row>
    <row r="6" spans="1:34" ht="18.75" customHeight="1" outlineLevel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H6" s="14"/>
    </row>
    <row r="7" spans="1:34" ht="15.75" customHeight="1" outlineLevel="1" x14ac:dyDescent="0.25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H7" s="14"/>
    </row>
    <row r="8" spans="1:34" ht="18.75" outlineLevel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21"/>
      <c r="AH8" s="14"/>
    </row>
    <row r="9" spans="1:34" ht="18.75" customHeight="1" outlineLevel="1" x14ac:dyDescent="0.25">
      <c r="A9" s="15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H9" s="14"/>
    </row>
    <row r="10" spans="1:34" ht="18.75" outlineLevel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4"/>
      <c r="AE10" s="23"/>
      <c r="AF10" s="21"/>
      <c r="AH10" s="14"/>
    </row>
    <row r="11" spans="1:34" ht="18.75" customHeight="1" outlineLevel="1" x14ac:dyDescent="0.25">
      <c r="A11" s="15" t="s">
        <v>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H11" s="14"/>
    </row>
    <row r="12" spans="1:34" ht="12.75" customHeight="1" outlineLevel="1" x14ac:dyDescent="0.25">
      <c r="A12" s="19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5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H12" s="14"/>
    </row>
    <row r="13" spans="1:34" x14ac:dyDescent="0.25">
      <c r="A13" s="26"/>
      <c r="C13" s="11"/>
      <c r="D13" s="11"/>
      <c r="E13" s="11"/>
      <c r="F13" s="3"/>
      <c r="G13" s="3"/>
      <c r="H13" s="3"/>
      <c r="I13" s="3"/>
      <c r="J13" s="3"/>
      <c r="K13" s="3"/>
      <c r="L13" s="3"/>
      <c r="M13" s="3"/>
      <c r="N13" s="3"/>
      <c r="O13" s="11"/>
      <c r="S13" s="27"/>
      <c r="T13" s="27"/>
      <c r="X13" s="27"/>
    </row>
    <row r="14" spans="1:34" ht="2.25" customHeight="1" x14ac:dyDescent="0.25">
      <c r="A14" s="26"/>
      <c r="C14" s="11"/>
      <c r="D14" s="11"/>
      <c r="E14" s="11"/>
      <c r="F14" s="3"/>
      <c r="G14" s="3"/>
      <c r="H14" s="3"/>
      <c r="I14" s="3"/>
      <c r="J14" s="3"/>
      <c r="K14" s="3"/>
      <c r="L14" s="3"/>
      <c r="M14" s="3"/>
      <c r="N14" s="3"/>
      <c r="O14" s="11"/>
      <c r="S14" s="6"/>
    </row>
    <row r="15" spans="1:34" ht="2.25" customHeight="1" x14ac:dyDescent="0.25">
      <c r="A15" s="26"/>
      <c r="C15" s="11"/>
      <c r="D15" s="11"/>
      <c r="E15" s="11"/>
      <c r="F15" s="3"/>
      <c r="G15" s="3"/>
      <c r="H15" s="3"/>
      <c r="I15" s="3"/>
      <c r="J15" s="3"/>
      <c r="K15" s="3"/>
      <c r="L15" s="3"/>
      <c r="M15" s="3"/>
      <c r="N15" s="3"/>
      <c r="O15" s="11"/>
      <c r="S15" s="6"/>
    </row>
    <row r="16" spans="1:34" ht="2.25" customHeight="1" x14ac:dyDescent="0.25">
      <c r="A16" s="26"/>
      <c r="C16" s="11"/>
      <c r="D16" s="11"/>
      <c r="E16" s="11"/>
      <c r="F16" s="3"/>
      <c r="G16" s="3"/>
      <c r="H16" s="3"/>
      <c r="I16" s="3"/>
      <c r="J16" s="3"/>
      <c r="K16" s="3"/>
      <c r="L16" s="3"/>
      <c r="M16" s="3"/>
      <c r="N16" s="3"/>
      <c r="O16" s="11"/>
      <c r="S16" s="6"/>
    </row>
    <row r="17" spans="1:34" s="9" customFormat="1" ht="99.75" customHeight="1" x14ac:dyDescent="0.25">
      <c r="A17" s="28" t="s">
        <v>10</v>
      </c>
      <c r="B17" s="28" t="s">
        <v>11</v>
      </c>
      <c r="C17" s="29" t="s">
        <v>12</v>
      </c>
      <c r="D17" s="30" t="s">
        <v>12</v>
      </c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0" t="s">
        <v>13</v>
      </c>
      <c r="P17" s="33"/>
      <c r="Q17" s="34" t="s">
        <v>14</v>
      </c>
      <c r="R17" s="34" t="s">
        <v>15</v>
      </c>
      <c r="S17" s="35" t="s">
        <v>16</v>
      </c>
      <c r="T17" s="36"/>
      <c r="U17" s="36"/>
      <c r="V17" s="36"/>
      <c r="W17" s="36"/>
      <c r="X17" s="36"/>
      <c r="Y17" s="36"/>
      <c r="Z17" s="36"/>
      <c r="AA17" s="36"/>
      <c r="AB17" s="37"/>
      <c r="AC17" s="34" t="s">
        <v>17</v>
      </c>
      <c r="AD17" s="38" t="s">
        <v>18</v>
      </c>
      <c r="AE17" s="37"/>
      <c r="AF17" s="28" t="s">
        <v>19</v>
      </c>
    </row>
    <row r="18" spans="1:34" s="9" customFormat="1" ht="45" customHeight="1" x14ac:dyDescent="0.25">
      <c r="A18" s="28"/>
      <c r="B18" s="28"/>
      <c r="C18" s="39"/>
      <c r="D18" s="40"/>
      <c r="E18" s="41"/>
      <c r="F18" s="41"/>
      <c r="G18" s="41"/>
      <c r="H18" s="41"/>
      <c r="I18" s="41"/>
      <c r="J18" s="41"/>
      <c r="K18" s="41"/>
      <c r="L18" s="41"/>
      <c r="M18" s="41"/>
      <c r="N18" s="42"/>
      <c r="O18" s="43"/>
      <c r="P18" s="44"/>
      <c r="Q18" s="45"/>
      <c r="R18" s="45"/>
      <c r="S18" s="35" t="s">
        <v>20</v>
      </c>
      <c r="T18" s="37"/>
      <c r="U18" s="38" t="s">
        <v>21</v>
      </c>
      <c r="V18" s="37"/>
      <c r="W18" s="38" t="s">
        <v>22</v>
      </c>
      <c r="X18" s="37"/>
      <c r="Y18" s="38" t="s">
        <v>23</v>
      </c>
      <c r="Z18" s="37"/>
      <c r="AA18" s="38" t="s">
        <v>24</v>
      </c>
      <c r="AB18" s="37"/>
      <c r="AC18" s="45"/>
      <c r="AD18" s="46" t="s">
        <v>25</v>
      </c>
      <c r="AE18" s="34" t="s">
        <v>26</v>
      </c>
      <c r="AF18" s="28"/>
    </row>
    <row r="19" spans="1:34" s="9" customFormat="1" ht="90" customHeight="1" x14ac:dyDescent="0.25">
      <c r="A19" s="28"/>
      <c r="B19" s="28"/>
      <c r="C19" s="47"/>
      <c r="D19" s="48"/>
      <c r="E19" s="49" t="s">
        <v>27</v>
      </c>
      <c r="F19" s="50" t="s">
        <v>28</v>
      </c>
      <c r="G19" s="50" t="s">
        <v>29</v>
      </c>
      <c r="H19" s="50" t="s">
        <v>30</v>
      </c>
      <c r="I19" s="50" t="s">
        <v>31</v>
      </c>
      <c r="J19" s="50" t="s">
        <v>32</v>
      </c>
      <c r="K19" s="51" t="s">
        <v>33</v>
      </c>
      <c r="L19" s="51" t="s">
        <v>34</v>
      </c>
      <c r="M19" s="51" t="s">
        <v>35</v>
      </c>
      <c r="N19" s="51" t="s">
        <v>36</v>
      </c>
      <c r="O19" s="40"/>
      <c r="P19" s="52"/>
      <c r="Q19" s="53"/>
      <c r="R19" s="53"/>
      <c r="S19" s="54" t="s">
        <v>37</v>
      </c>
      <c r="T19" s="48" t="s">
        <v>38</v>
      </c>
      <c r="U19" s="48" t="s">
        <v>37</v>
      </c>
      <c r="V19" s="48" t="s">
        <v>38</v>
      </c>
      <c r="W19" s="48" t="s">
        <v>37</v>
      </c>
      <c r="X19" s="48" t="s">
        <v>38</v>
      </c>
      <c r="Y19" s="48" t="s">
        <v>37</v>
      </c>
      <c r="Z19" s="48" t="s">
        <v>38</v>
      </c>
      <c r="AA19" s="48" t="s">
        <v>37</v>
      </c>
      <c r="AB19" s="48" t="s">
        <v>38</v>
      </c>
      <c r="AC19" s="53"/>
      <c r="AD19" s="55"/>
      <c r="AE19" s="53"/>
      <c r="AF19" s="28"/>
    </row>
    <row r="20" spans="1:34" s="59" customFormat="1" x14ac:dyDescent="0.25">
      <c r="A20" s="56">
        <v>1</v>
      </c>
      <c r="B20" s="56">
        <v>2</v>
      </c>
      <c r="C20" s="56">
        <v>3</v>
      </c>
      <c r="D20" s="56"/>
      <c r="E20" s="56"/>
      <c r="F20" s="57"/>
      <c r="G20" s="57"/>
      <c r="H20" s="57"/>
      <c r="I20" s="57"/>
      <c r="J20" s="57"/>
      <c r="K20" s="57"/>
      <c r="L20" s="57"/>
      <c r="M20" s="57"/>
      <c r="N20" s="57"/>
      <c r="O20" s="56">
        <v>4</v>
      </c>
      <c r="P20" s="56">
        <v>4</v>
      </c>
      <c r="Q20" s="56">
        <v>5</v>
      </c>
      <c r="R20" s="56">
        <v>6</v>
      </c>
      <c r="S20" s="56">
        <v>7</v>
      </c>
      <c r="T20" s="56">
        <v>8</v>
      </c>
      <c r="U20" s="56">
        <v>9</v>
      </c>
      <c r="V20" s="56">
        <v>10</v>
      </c>
      <c r="W20" s="56">
        <v>11</v>
      </c>
      <c r="X20" s="56">
        <v>12</v>
      </c>
      <c r="Y20" s="56">
        <v>13</v>
      </c>
      <c r="Z20" s="56">
        <v>14</v>
      </c>
      <c r="AA20" s="56">
        <v>15</v>
      </c>
      <c r="AB20" s="56">
        <v>16</v>
      </c>
      <c r="AC20" s="56">
        <v>17</v>
      </c>
      <c r="AD20" s="58">
        <v>18</v>
      </c>
      <c r="AE20" s="56">
        <v>19</v>
      </c>
      <c r="AF20" s="56">
        <v>20</v>
      </c>
    </row>
    <row r="21" spans="1:34" ht="31.5" x14ac:dyDescent="0.25">
      <c r="A21" s="60">
        <v>0</v>
      </c>
      <c r="B21" s="61" t="s">
        <v>39</v>
      </c>
      <c r="C21" s="62" t="s">
        <v>40</v>
      </c>
      <c r="D21" s="62" t="str">
        <f t="shared" ref="D21:D71" si="0">CONCATENATE(E21,F21,G21,H21,I21,J21,K21,L21,M21,N21)</f>
        <v>Г</v>
      </c>
      <c r="E21" s="62" t="s">
        <v>40</v>
      </c>
      <c r="F21" s="63"/>
      <c r="G21" s="63"/>
      <c r="H21" s="63"/>
      <c r="I21" s="63"/>
      <c r="J21" s="63"/>
      <c r="K21" s="63"/>
      <c r="L21" s="63"/>
      <c r="M21" s="63"/>
      <c r="N21" s="63"/>
      <c r="O21" s="64" t="e">
        <f t="shared" ref="O21:Q21" si="1">SUM(O22:O27)</f>
        <v>#REF!</v>
      </c>
      <c r="P21" s="65">
        <f t="shared" si="1"/>
        <v>1155.0242512771679</v>
      </c>
      <c r="Q21" s="65">
        <f t="shared" si="1"/>
        <v>260.18877833675998</v>
      </c>
      <c r="R21" s="65">
        <f>SUM(R22:R27)</f>
        <v>894.83547294040795</v>
      </c>
      <c r="S21" s="65">
        <f t="shared" ref="S21:AD21" si="2">SUM(S22:S27)</f>
        <v>395.22315316318799</v>
      </c>
      <c r="T21" s="65">
        <f t="shared" si="2"/>
        <v>18.695369424599996</v>
      </c>
      <c r="U21" s="65">
        <f t="shared" si="2"/>
        <v>1.6067856794509201</v>
      </c>
      <c r="V21" s="65">
        <f t="shared" si="2"/>
        <v>8.6448372361999954</v>
      </c>
      <c r="W21" s="65">
        <f t="shared" si="2"/>
        <v>12.53631933276348</v>
      </c>
      <c r="X21" s="65">
        <f t="shared" si="2"/>
        <v>10.0505321884</v>
      </c>
      <c r="Y21" s="65">
        <f t="shared" si="2"/>
        <v>76.21029821925373</v>
      </c>
      <c r="Z21" s="65">
        <f t="shared" si="2"/>
        <v>0</v>
      </c>
      <c r="AA21" s="65">
        <f t="shared" si="2"/>
        <v>304.86974993171987</v>
      </c>
      <c r="AB21" s="65">
        <f t="shared" si="2"/>
        <v>0</v>
      </c>
      <c r="AC21" s="65">
        <f>SUM(AC22:AC27)</f>
        <v>876.14010351580782</v>
      </c>
      <c r="AD21" s="65">
        <f t="shared" si="2"/>
        <v>4.5522644123855951</v>
      </c>
      <c r="AE21" s="66">
        <f>IFERROR((AD21)/(U21),"нд")</f>
        <v>2.8331497290548548</v>
      </c>
      <c r="AF21" s="64" t="s">
        <v>41</v>
      </c>
    </row>
    <row r="22" spans="1:34" ht="31.5" x14ac:dyDescent="0.25">
      <c r="A22" s="67" t="s">
        <v>42</v>
      </c>
      <c r="B22" s="68" t="s">
        <v>43</v>
      </c>
      <c r="C22" s="69" t="s">
        <v>40</v>
      </c>
      <c r="D22" s="69" t="str">
        <f t="shared" si="0"/>
        <v>Г</v>
      </c>
      <c r="E22" s="69" t="s">
        <v>40</v>
      </c>
      <c r="F22" s="70"/>
      <c r="G22" s="70"/>
      <c r="H22" s="70"/>
      <c r="I22" s="70"/>
      <c r="J22" s="70"/>
      <c r="K22" s="70"/>
      <c r="L22" s="70"/>
      <c r="M22" s="70"/>
      <c r="N22" s="70"/>
      <c r="O22" s="71">
        <f t="shared" ref="O22:AD22" si="3">SUM(O28)</f>
        <v>0</v>
      </c>
      <c r="P22" s="72">
        <f t="shared" si="3"/>
        <v>0</v>
      </c>
      <c r="Q22" s="72">
        <f t="shared" si="3"/>
        <v>0</v>
      </c>
      <c r="R22" s="72">
        <f t="shared" si="3"/>
        <v>0</v>
      </c>
      <c r="S22" s="72">
        <f t="shared" si="3"/>
        <v>0</v>
      </c>
      <c r="T22" s="72">
        <f t="shared" si="3"/>
        <v>0</v>
      </c>
      <c r="U22" s="72">
        <f t="shared" si="3"/>
        <v>0</v>
      </c>
      <c r="V22" s="72">
        <f t="shared" si="3"/>
        <v>0</v>
      </c>
      <c r="W22" s="72">
        <f t="shared" si="3"/>
        <v>0</v>
      </c>
      <c r="X22" s="72">
        <f t="shared" si="3"/>
        <v>0</v>
      </c>
      <c r="Y22" s="72">
        <f t="shared" si="3"/>
        <v>0</v>
      </c>
      <c r="Z22" s="72">
        <f t="shared" si="3"/>
        <v>0</v>
      </c>
      <c r="AA22" s="72">
        <f t="shared" si="3"/>
        <v>0</v>
      </c>
      <c r="AB22" s="72">
        <f t="shared" si="3"/>
        <v>0</v>
      </c>
      <c r="AC22" s="72">
        <f t="shared" si="3"/>
        <v>0</v>
      </c>
      <c r="AD22" s="72">
        <f t="shared" si="3"/>
        <v>0</v>
      </c>
      <c r="AE22" s="66" t="str">
        <f>IFERROR((AD22)/(U22),"нд")</f>
        <v>нд</v>
      </c>
      <c r="AF22" s="71" t="s">
        <v>41</v>
      </c>
      <c r="AH22" s="14"/>
    </row>
    <row r="23" spans="1:34" ht="31.5" x14ac:dyDescent="0.25">
      <c r="A23" s="67" t="s">
        <v>44</v>
      </c>
      <c r="B23" s="68" t="s">
        <v>45</v>
      </c>
      <c r="C23" s="69" t="s">
        <v>40</v>
      </c>
      <c r="D23" s="69" t="str">
        <f t="shared" si="0"/>
        <v>Г</v>
      </c>
      <c r="E23" s="69" t="s">
        <v>40</v>
      </c>
      <c r="F23" s="70"/>
      <c r="G23" s="70"/>
      <c r="H23" s="70"/>
      <c r="I23" s="70"/>
      <c r="J23" s="70"/>
      <c r="K23" s="70"/>
      <c r="L23" s="70"/>
      <c r="M23" s="70"/>
      <c r="N23" s="70"/>
      <c r="O23" s="71" t="e">
        <f t="shared" ref="O23:AB23" si="4">SUM(O46)</f>
        <v>#REF!</v>
      </c>
      <c r="P23" s="72">
        <f t="shared" si="4"/>
        <v>911.22460821811194</v>
      </c>
      <c r="Q23" s="72">
        <f t="shared" si="4"/>
        <v>226.69583946475998</v>
      </c>
      <c r="R23" s="72">
        <f t="shared" si="4"/>
        <v>684.52876875335198</v>
      </c>
      <c r="S23" s="72">
        <f t="shared" si="4"/>
        <v>322.821207898284</v>
      </c>
      <c r="T23" s="72">
        <f t="shared" si="4"/>
        <v>10.891584580999996</v>
      </c>
      <c r="U23" s="72">
        <f t="shared" si="4"/>
        <v>1.3265412268018801</v>
      </c>
      <c r="V23" s="72">
        <f t="shared" si="4"/>
        <v>5.8056602057999962</v>
      </c>
      <c r="W23" s="72">
        <f t="shared" si="4"/>
        <v>1.3265412268018801</v>
      </c>
      <c r="X23" s="72">
        <f t="shared" si="4"/>
        <v>5.0859243752000003</v>
      </c>
      <c r="Y23" s="72">
        <f t="shared" si="4"/>
        <v>65.000520113292126</v>
      </c>
      <c r="Z23" s="72">
        <f t="shared" si="4"/>
        <v>0</v>
      </c>
      <c r="AA23" s="72">
        <f t="shared" si="4"/>
        <v>255.16760533138813</v>
      </c>
      <c r="AB23" s="72">
        <f t="shared" si="4"/>
        <v>0</v>
      </c>
      <c r="AC23" s="72">
        <f>SUM(AC46)</f>
        <v>673.63718417235191</v>
      </c>
      <c r="AD23" s="72">
        <f>SUM(AD46)</f>
        <v>8.2385021273962362</v>
      </c>
      <c r="AE23" s="66">
        <f t="shared" ref="AE23:AE49" si="5">IFERROR((AD23)/(U23),"нд")</f>
        <v>6.21051344725878</v>
      </c>
      <c r="AF23" s="71" t="s">
        <v>41</v>
      </c>
      <c r="AH23" s="14"/>
    </row>
    <row r="24" spans="1:34" ht="78.75" x14ac:dyDescent="0.25">
      <c r="A24" s="67" t="s">
        <v>46</v>
      </c>
      <c r="B24" s="68" t="s">
        <v>47</v>
      </c>
      <c r="C24" s="69" t="s">
        <v>40</v>
      </c>
      <c r="D24" s="69" t="str">
        <f t="shared" si="0"/>
        <v>Г</v>
      </c>
      <c r="E24" s="69" t="s">
        <v>40</v>
      </c>
      <c r="F24" s="70"/>
      <c r="G24" s="70"/>
      <c r="H24" s="70"/>
      <c r="I24" s="70"/>
      <c r="J24" s="70"/>
      <c r="K24" s="70"/>
      <c r="L24" s="70"/>
      <c r="M24" s="70"/>
      <c r="N24" s="70"/>
      <c r="O24" s="71">
        <f t="shared" ref="O24" si="6">SUM(O64)</f>
        <v>40.98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66" t="str">
        <f t="shared" si="5"/>
        <v>нд</v>
      </c>
      <c r="AF24" s="71" t="s">
        <v>41</v>
      </c>
      <c r="AH24" s="14"/>
    </row>
    <row r="25" spans="1:34" ht="47.25" x14ac:dyDescent="0.25">
      <c r="A25" s="67" t="s">
        <v>48</v>
      </c>
      <c r="B25" s="68" t="s">
        <v>49</v>
      </c>
      <c r="C25" s="69" t="s">
        <v>40</v>
      </c>
      <c r="D25" s="69" t="str">
        <f t="shared" si="0"/>
        <v>Г</v>
      </c>
      <c r="E25" s="69" t="s">
        <v>40</v>
      </c>
      <c r="F25" s="70"/>
      <c r="G25" s="70"/>
      <c r="H25" s="70"/>
      <c r="I25" s="70"/>
      <c r="J25" s="70"/>
      <c r="K25" s="70"/>
      <c r="L25" s="70"/>
      <c r="M25" s="70"/>
      <c r="N25" s="70"/>
      <c r="O25" s="71" t="e">
        <f>SUM(#REF!)</f>
        <v>#REF!</v>
      </c>
      <c r="P25" s="72">
        <f t="shared" ref="P25:AD25" si="7">SUM(P71)</f>
        <v>147.08940906705598</v>
      </c>
      <c r="Q25" s="72">
        <f t="shared" si="7"/>
        <v>25.223038876</v>
      </c>
      <c r="R25" s="72">
        <f t="shared" si="7"/>
        <v>121.86637019105598</v>
      </c>
      <c r="S25" s="72">
        <f t="shared" si="7"/>
        <v>28.024445264903999</v>
      </c>
      <c r="T25" s="72">
        <f t="shared" si="7"/>
        <v>7.803784843599999</v>
      </c>
      <c r="U25" s="72">
        <f t="shared" si="7"/>
        <v>0.28024445264904002</v>
      </c>
      <c r="V25" s="72">
        <f t="shared" si="7"/>
        <v>2.8391770303999997</v>
      </c>
      <c r="W25" s="72">
        <f t="shared" si="7"/>
        <v>11.2097781059616</v>
      </c>
      <c r="X25" s="72">
        <f t="shared" si="7"/>
        <v>4.9646078131999998</v>
      </c>
      <c r="Y25" s="72">
        <f t="shared" si="7"/>
        <v>11.2097781059616</v>
      </c>
      <c r="Z25" s="72">
        <f t="shared" si="7"/>
        <v>0</v>
      </c>
      <c r="AA25" s="72">
        <f t="shared" si="7"/>
        <v>5.3246446003317596</v>
      </c>
      <c r="AB25" s="72">
        <f t="shared" si="7"/>
        <v>0</v>
      </c>
      <c r="AC25" s="72">
        <f t="shared" si="7"/>
        <v>114.06258534745598</v>
      </c>
      <c r="AD25" s="72">
        <f t="shared" si="7"/>
        <v>-3.6862377150106411</v>
      </c>
      <c r="AE25" s="66">
        <f t="shared" si="5"/>
        <v>-13.153650964956107</v>
      </c>
      <c r="AF25" s="71" t="s">
        <v>41</v>
      </c>
      <c r="AH25" s="14"/>
    </row>
    <row r="26" spans="1:34" ht="47.25" x14ac:dyDescent="0.25">
      <c r="A26" s="67" t="s">
        <v>50</v>
      </c>
      <c r="B26" s="68" t="s">
        <v>51</v>
      </c>
      <c r="C26" s="69" t="s">
        <v>40</v>
      </c>
      <c r="D26" s="69" t="str">
        <f t="shared" si="0"/>
        <v>Г</v>
      </c>
      <c r="E26" s="69" t="s">
        <v>40</v>
      </c>
      <c r="F26" s="70"/>
      <c r="G26" s="70"/>
      <c r="H26" s="70"/>
      <c r="I26" s="70"/>
      <c r="J26" s="70"/>
      <c r="K26" s="70"/>
      <c r="L26" s="70"/>
      <c r="M26" s="70"/>
      <c r="N26" s="70"/>
      <c r="O26" s="71" t="e">
        <f>SUM(#REF!)</f>
        <v>#REF!</v>
      </c>
      <c r="P26" s="72">
        <f t="shared" ref="P26:AD27" si="8">SUM(P73)</f>
        <v>0</v>
      </c>
      <c r="Q26" s="72">
        <f t="shared" si="8"/>
        <v>0</v>
      </c>
      <c r="R26" s="72">
        <f t="shared" si="8"/>
        <v>0</v>
      </c>
      <c r="S26" s="72">
        <f t="shared" si="8"/>
        <v>0</v>
      </c>
      <c r="T26" s="72">
        <f t="shared" si="8"/>
        <v>0</v>
      </c>
      <c r="U26" s="72">
        <f t="shared" si="8"/>
        <v>0</v>
      </c>
      <c r="V26" s="72">
        <f t="shared" si="8"/>
        <v>0</v>
      </c>
      <c r="W26" s="72">
        <f t="shared" si="8"/>
        <v>0</v>
      </c>
      <c r="X26" s="72">
        <f t="shared" si="8"/>
        <v>0</v>
      </c>
      <c r="Y26" s="72">
        <f t="shared" si="8"/>
        <v>0</v>
      </c>
      <c r="Z26" s="72">
        <f t="shared" si="8"/>
        <v>0</v>
      </c>
      <c r="AA26" s="72">
        <f t="shared" si="8"/>
        <v>0</v>
      </c>
      <c r="AB26" s="72">
        <f t="shared" si="8"/>
        <v>0</v>
      </c>
      <c r="AC26" s="72">
        <f t="shared" si="8"/>
        <v>0</v>
      </c>
      <c r="AD26" s="72">
        <f t="shared" si="8"/>
        <v>0</v>
      </c>
      <c r="AE26" s="66" t="str">
        <f t="shared" si="5"/>
        <v>нд</v>
      </c>
      <c r="AF26" s="71" t="s">
        <v>41</v>
      </c>
      <c r="AH26" s="14"/>
    </row>
    <row r="27" spans="1:34" ht="31.5" x14ac:dyDescent="0.25">
      <c r="A27" s="67" t="s">
        <v>52</v>
      </c>
      <c r="B27" s="68" t="s">
        <v>53</v>
      </c>
      <c r="C27" s="69" t="s">
        <v>40</v>
      </c>
      <c r="D27" s="69" t="str">
        <f t="shared" si="0"/>
        <v>Г</v>
      </c>
      <c r="E27" s="69" t="s">
        <v>40</v>
      </c>
      <c r="F27" s="70"/>
      <c r="G27" s="70"/>
      <c r="H27" s="70"/>
      <c r="I27" s="70"/>
      <c r="J27" s="70"/>
      <c r="K27" s="70"/>
      <c r="L27" s="70"/>
      <c r="M27" s="70"/>
      <c r="N27" s="70"/>
      <c r="O27" s="71" t="e">
        <f>SUM(#REF!)</f>
        <v>#REF!</v>
      </c>
      <c r="P27" s="72">
        <f t="shared" si="8"/>
        <v>96.710233991999971</v>
      </c>
      <c r="Q27" s="72">
        <f t="shared" si="8"/>
        <v>8.2698999959999995</v>
      </c>
      <c r="R27" s="72">
        <f t="shared" si="8"/>
        <v>88.44033399599995</v>
      </c>
      <c r="S27" s="72">
        <f t="shared" si="8"/>
        <v>44.377500000000005</v>
      </c>
      <c r="T27" s="72">
        <f t="shared" si="8"/>
        <v>0</v>
      </c>
      <c r="U27" s="72">
        <f t="shared" si="8"/>
        <v>0</v>
      </c>
      <c r="V27" s="72">
        <f t="shared" si="8"/>
        <v>0</v>
      </c>
      <c r="W27" s="72">
        <f t="shared" si="8"/>
        <v>0</v>
      </c>
      <c r="X27" s="72">
        <f t="shared" si="8"/>
        <v>0</v>
      </c>
      <c r="Y27" s="72">
        <f t="shared" si="8"/>
        <v>0</v>
      </c>
      <c r="Z27" s="72">
        <f t="shared" si="8"/>
        <v>0</v>
      </c>
      <c r="AA27" s="72">
        <f t="shared" si="8"/>
        <v>44.377500000000005</v>
      </c>
      <c r="AB27" s="72">
        <f t="shared" si="8"/>
        <v>0</v>
      </c>
      <c r="AC27" s="72">
        <f t="shared" si="8"/>
        <v>88.44033399599995</v>
      </c>
      <c r="AD27" s="72">
        <f t="shared" si="8"/>
        <v>0</v>
      </c>
      <c r="AE27" s="66" t="str">
        <f t="shared" si="5"/>
        <v>нд</v>
      </c>
      <c r="AF27" s="71" t="s">
        <v>41</v>
      </c>
      <c r="AH27" s="14"/>
    </row>
    <row r="28" spans="1:34" ht="31.5" x14ac:dyDescent="0.25">
      <c r="A28" s="67" t="s">
        <v>54</v>
      </c>
      <c r="B28" s="68" t="s">
        <v>55</v>
      </c>
      <c r="C28" s="69" t="s">
        <v>40</v>
      </c>
      <c r="D28" s="69" t="str">
        <f t="shared" si="0"/>
        <v>Г</v>
      </c>
      <c r="E28" s="69" t="s">
        <v>40</v>
      </c>
      <c r="F28" s="70"/>
      <c r="G28" s="70"/>
      <c r="H28" s="70"/>
      <c r="I28" s="70"/>
      <c r="J28" s="70"/>
      <c r="K28" s="70"/>
      <c r="L28" s="70"/>
      <c r="M28" s="70"/>
      <c r="N28" s="70"/>
      <c r="O28" s="71">
        <f t="shared" ref="O28:AD28" si="9">SUM(O29,O33,O36,O43)</f>
        <v>0</v>
      </c>
      <c r="P28" s="72">
        <f t="shared" si="9"/>
        <v>0</v>
      </c>
      <c r="Q28" s="72">
        <f t="shared" si="9"/>
        <v>0</v>
      </c>
      <c r="R28" s="72">
        <f t="shared" si="9"/>
        <v>0</v>
      </c>
      <c r="S28" s="72">
        <f t="shared" si="9"/>
        <v>0</v>
      </c>
      <c r="T28" s="72">
        <f t="shared" si="9"/>
        <v>0</v>
      </c>
      <c r="U28" s="72">
        <f t="shared" si="9"/>
        <v>0</v>
      </c>
      <c r="V28" s="72">
        <f t="shared" si="9"/>
        <v>0</v>
      </c>
      <c r="W28" s="72">
        <f t="shared" si="9"/>
        <v>0</v>
      </c>
      <c r="X28" s="72">
        <f t="shared" si="9"/>
        <v>0</v>
      </c>
      <c r="Y28" s="72">
        <f t="shared" si="9"/>
        <v>0</v>
      </c>
      <c r="Z28" s="72">
        <f t="shared" si="9"/>
        <v>0</v>
      </c>
      <c r="AA28" s="72">
        <f t="shared" si="9"/>
        <v>0</v>
      </c>
      <c r="AB28" s="72">
        <f t="shared" si="9"/>
        <v>0</v>
      </c>
      <c r="AC28" s="72">
        <f t="shared" si="9"/>
        <v>0</v>
      </c>
      <c r="AD28" s="72">
        <f t="shared" si="9"/>
        <v>0</v>
      </c>
      <c r="AE28" s="66" t="str">
        <f t="shared" si="5"/>
        <v>нд</v>
      </c>
      <c r="AF28" s="71" t="s">
        <v>41</v>
      </c>
      <c r="AH28" s="14"/>
    </row>
    <row r="29" spans="1:34" ht="47.25" x14ac:dyDescent="0.25">
      <c r="A29" s="67" t="s">
        <v>56</v>
      </c>
      <c r="B29" s="68" t="s">
        <v>57</v>
      </c>
      <c r="C29" s="69" t="s">
        <v>40</v>
      </c>
      <c r="D29" s="69" t="str">
        <f t="shared" si="0"/>
        <v>Г</v>
      </c>
      <c r="E29" s="69" t="s">
        <v>40</v>
      </c>
      <c r="F29" s="70"/>
      <c r="G29" s="70"/>
      <c r="H29" s="70"/>
      <c r="I29" s="70"/>
      <c r="J29" s="70"/>
      <c r="K29" s="70"/>
      <c r="L29" s="70"/>
      <c r="M29" s="70"/>
      <c r="N29" s="70"/>
      <c r="O29" s="71">
        <f t="shared" ref="O29:AD29" si="10">SUM(O30:O32)</f>
        <v>0</v>
      </c>
      <c r="P29" s="72">
        <f t="shared" si="10"/>
        <v>0</v>
      </c>
      <c r="Q29" s="72">
        <f t="shared" si="10"/>
        <v>0</v>
      </c>
      <c r="R29" s="72">
        <f t="shared" si="10"/>
        <v>0</v>
      </c>
      <c r="S29" s="72">
        <f t="shared" si="10"/>
        <v>0</v>
      </c>
      <c r="T29" s="72">
        <f t="shared" si="10"/>
        <v>0</v>
      </c>
      <c r="U29" s="72">
        <f t="shared" si="10"/>
        <v>0</v>
      </c>
      <c r="V29" s="72">
        <f t="shared" si="10"/>
        <v>0</v>
      </c>
      <c r="W29" s="72">
        <f t="shared" si="10"/>
        <v>0</v>
      </c>
      <c r="X29" s="72">
        <f t="shared" si="10"/>
        <v>0</v>
      </c>
      <c r="Y29" s="72">
        <f t="shared" si="10"/>
        <v>0</v>
      </c>
      <c r="Z29" s="72">
        <f t="shared" si="10"/>
        <v>0</v>
      </c>
      <c r="AA29" s="72">
        <f t="shared" si="10"/>
        <v>0</v>
      </c>
      <c r="AB29" s="72">
        <f t="shared" si="10"/>
        <v>0</v>
      </c>
      <c r="AC29" s="72">
        <f t="shared" si="10"/>
        <v>0</v>
      </c>
      <c r="AD29" s="72">
        <f t="shared" si="10"/>
        <v>0</v>
      </c>
      <c r="AE29" s="66" t="str">
        <f t="shared" si="5"/>
        <v>нд</v>
      </c>
      <c r="AF29" s="71" t="s">
        <v>41</v>
      </c>
      <c r="AH29" s="14"/>
    </row>
    <row r="30" spans="1:34" ht="78.75" x14ac:dyDescent="0.25">
      <c r="A30" s="67" t="s">
        <v>58</v>
      </c>
      <c r="B30" s="68" t="s">
        <v>59</v>
      </c>
      <c r="C30" s="69" t="s">
        <v>40</v>
      </c>
      <c r="D30" s="69" t="str">
        <f t="shared" si="0"/>
        <v>Г</v>
      </c>
      <c r="E30" s="69" t="s">
        <v>40</v>
      </c>
      <c r="F30" s="70"/>
      <c r="G30" s="70"/>
      <c r="H30" s="70"/>
      <c r="I30" s="70"/>
      <c r="J30" s="70"/>
      <c r="K30" s="70"/>
      <c r="L30" s="70"/>
      <c r="M30" s="70"/>
      <c r="N30" s="70"/>
      <c r="O30" s="71">
        <f t="shared" ref="O30:O32" si="11">SUM(P30:S30)</f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2">
        <v>0</v>
      </c>
      <c r="AC30" s="72">
        <v>0</v>
      </c>
      <c r="AD30" s="72">
        <v>0</v>
      </c>
      <c r="AE30" s="66" t="str">
        <f t="shared" si="5"/>
        <v>нд</v>
      </c>
      <c r="AF30" s="71" t="s">
        <v>41</v>
      </c>
      <c r="AH30" s="14"/>
    </row>
    <row r="31" spans="1:34" ht="78.75" x14ac:dyDescent="0.25">
      <c r="A31" s="67" t="s">
        <v>60</v>
      </c>
      <c r="B31" s="68" t="s">
        <v>61</v>
      </c>
      <c r="C31" s="69" t="s">
        <v>40</v>
      </c>
      <c r="D31" s="69" t="str">
        <f t="shared" si="0"/>
        <v>Г</v>
      </c>
      <c r="E31" s="69" t="s">
        <v>40</v>
      </c>
      <c r="F31" s="70"/>
      <c r="G31" s="70"/>
      <c r="H31" s="70"/>
      <c r="I31" s="70"/>
      <c r="J31" s="70"/>
      <c r="K31" s="70"/>
      <c r="L31" s="70"/>
      <c r="M31" s="70"/>
      <c r="N31" s="70"/>
      <c r="O31" s="71">
        <f t="shared" si="11"/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66" t="str">
        <f t="shared" si="5"/>
        <v>нд</v>
      </c>
      <c r="AF31" s="71" t="s">
        <v>41</v>
      </c>
      <c r="AH31" s="14"/>
    </row>
    <row r="32" spans="1:34" ht="63" x14ac:dyDescent="0.25">
      <c r="A32" s="67" t="s">
        <v>62</v>
      </c>
      <c r="B32" s="68" t="s">
        <v>63</v>
      </c>
      <c r="C32" s="69" t="s">
        <v>40</v>
      </c>
      <c r="D32" s="69" t="str">
        <f t="shared" si="0"/>
        <v>Г</v>
      </c>
      <c r="E32" s="69" t="s">
        <v>40</v>
      </c>
      <c r="F32" s="70"/>
      <c r="G32" s="70"/>
      <c r="H32" s="70"/>
      <c r="I32" s="70"/>
      <c r="J32" s="70"/>
      <c r="K32" s="70"/>
      <c r="L32" s="70"/>
      <c r="M32" s="70"/>
      <c r="N32" s="70"/>
      <c r="O32" s="71">
        <f t="shared" si="11"/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66" t="str">
        <f t="shared" si="5"/>
        <v>нд</v>
      </c>
      <c r="AF32" s="71" t="s">
        <v>41</v>
      </c>
      <c r="AH32" s="14"/>
    </row>
    <row r="33" spans="1:32" s="14" customFormat="1" ht="47.25" x14ac:dyDescent="0.25">
      <c r="A33" s="67" t="s">
        <v>64</v>
      </c>
      <c r="B33" s="68" t="s">
        <v>65</v>
      </c>
      <c r="C33" s="69" t="s">
        <v>40</v>
      </c>
      <c r="D33" s="69" t="str">
        <f t="shared" si="0"/>
        <v>Г</v>
      </c>
      <c r="E33" s="69" t="s">
        <v>40</v>
      </c>
      <c r="F33" s="70"/>
      <c r="G33" s="70"/>
      <c r="H33" s="70"/>
      <c r="I33" s="70"/>
      <c r="J33" s="70"/>
      <c r="K33" s="70"/>
      <c r="L33" s="70"/>
      <c r="M33" s="70"/>
      <c r="N33" s="70"/>
      <c r="O33" s="71">
        <f t="shared" ref="O33:AD33" si="12">SUM(O34:O35)</f>
        <v>0</v>
      </c>
      <c r="P33" s="72">
        <f t="shared" si="12"/>
        <v>0</v>
      </c>
      <c r="Q33" s="72">
        <f t="shared" si="12"/>
        <v>0</v>
      </c>
      <c r="R33" s="72">
        <f t="shared" si="12"/>
        <v>0</v>
      </c>
      <c r="S33" s="72">
        <f t="shared" si="12"/>
        <v>0</v>
      </c>
      <c r="T33" s="72">
        <f t="shared" si="12"/>
        <v>0</v>
      </c>
      <c r="U33" s="72">
        <f t="shared" si="12"/>
        <v>0</v>
      </c>
      <c r="V33" s="72">
        <f t="shared" si="12"/>
        <v>0</v>
      </c>
      <c r="W33" s="72">
        <f t="shared" si="12"/>
        <v>0</v>
      </c>
      <c r="X33" s="72">
        <f t="shared" si="12"/>
        <v>0</v>
      </c>
      <c r="Y33" s="72">
        <f t="shared" si="12"/>
        <v>0</v>
      </c>
      <c r="Z33" s="72">
        <f t="shared" si="12"/>
        <v>0</v>
      </c>
      <c r="AA33" s="72">
        <f t="shared" si="12"/>
        <v>0</v>
      </c>
      <c r="AB33" s="72">
        <f t="shared" si="12"/>
        <v>0</v>
      </c>
      <c r="AC33" s="72">
        <f t="shared" si="12"/>
        <v>0</v>
      </c>
      <c r="AD33" s="72">
        <f t="shared" si="12"/>
        <v>0</v>
      </c>
      <c r="AE33" s="66" t="str">
        <f t="shared" si="5"/>
        <v>нд</v>
      </c>
      <c r="AF33" s="71" t="s">
        <v>41</v>
      </c>
    </row>
    <row r="34" spans="1:32" s="14" customFormat="1" ht="78.75" x14ac:dyDescent="0.25">
      <c r="A34" s="67" t="s">
        <v>66</v>
      </c>
      <c r="B34" s="68" t="s">
        <v>67</v>
      </c>
      <c r="C34" s="69" t="s">
        <v>40</v>
      </c>
      <c r="D34" s="69" t="str">
        <f t="shared" si="0"/>
        <v>Г</v>
      </c>
      <c r="E34" s="69" t="s">
        <v>40</v>
      </c>
      <c r="F34" s="70"/>
      <c r="G34" s="70"/>
      <c r="H34" s="70"/>
      <c r="I34" s="70"/>
      <c r="J34" s="70"/>
      <c r="K34" s="70"/>
      <c r="L34" s="70"/>
      <c r="M34" s="70"/>
      <c r="N34" s="70"/>
      <c r="O34" s="71">
        <f t="shared" ref="O34:O35" si="13">SUM(P34:S34)</f>
        <v>0</v>
      </c>
      <c r="P34" s="72">
        <v>0</v>
      </c>
      <c r="Q34" s="72">
        <v>0</v>
      </c>
      <c r="R34" s="72">
        <v>0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2">
        <v>0</v>
      </c>
      <c r="AA34" s="72">
        <v>0</v>
      </c>
      <c r="AB34" s="72">
        <v>0</v>
      </c>
      <c r="AC34" s="72">
        <v>0</v>
      </c>
      <c r="AD34" s="72">
        <v>0</v>
      </c>
      <c r="AE34" s="66" t="str">
        <f t="shared" si="5"/>
        <v>нд</v>
      </c>
      <c r="AF34" s="71" t="s">
        <v>41</v>
      </c>
    </row>
    <row r="35" spans="1:32" s="14" customFormat="1" ht="47.25" x14ac:dyDescent="0.25">
      <c r="A35" s="67" t="s">
        <v>68</v>
      </c>
      <c r="B35" s="68" t="s">
        <v>69</v>
      </c>
      <c r="C35" s="69" t="s">
        <v>40</v>
      </c>
      <c r="D35" s="69" t="str">
        <f t="shared" si="0"/>
        <v>Г</v>
      </c>
      <c r="E35" s="69" t="s">
        <v>40</v>
      </c>
      <c r="F35" s="70"/>
      <c r="G35" s="70"/>
      <c r="H35" s="70"/>
      <c r="I35" s="70"/>
      <c r="J35" s="70"/>
      <c r="K35" s="70"/>
      <c r="L35" s="70"/>
      <c r="M35" s="70"/>
      <c r="N35" s="70"/>
      <c r="O35" s="71">
        <f t="shared" si="13"/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66" t="str">
        <f t="shared" si="5"/>
        <v>нд</v>
      </c>
      <c r="AF35" s="71" t="s">
        <v>41</v>
      </c>
    </row>
    <row r="36" spans="1:32" s="14" customFormat="1" ht="63" x14ac:dyDescent="0.25">
      <c r="A36" s="67" t="s">
        <v>70</v>
      </c>
      <c r="B36" s="68" t="s">
        <v>71</v>
      </c>
      <c r="C36" s="69" t="s">
        <v>40</v>
      </c>
      <c r="D36" s="69" t="str">
        <f t="shared" si="0"/>
        <v>Г</v>
      </c>
      <c r="E36" s="69" t="s">
        <v>40</v>
      </c>
      <c r="F36" s="70"/>
      <c r="G36" s="70"/>
      <c r="H36" s="70"/>
      <c r="I36" s="70"/>
      <c r="J36" s="70"/>
      <c r="K36" s="70"/>
      <c r="L36" s="70"/>
      <c r="M36" s="70"/>
      <c r="N36" s="70"/>
      <c r="O36" s="71">
        <f t="shared" ref="O36:AD36" si="14">SUM(O37:O42)</f>
        <v>0</v>
      </c>
      <c r="P36" s="72">
        <f t="shared" si="14"/>
        <v>0</v>
      </c>
      <c r="Q36" s="72">
        <f t="shared" si="14"/>
        <v>0</v>
      </c>
      <c r="R36" s="72">
        <f t="shared" si="14"/>
        <v>0</v>
      </c>
      <c r="S36" s="72">
        <f t="shared" si="14"/>
        <v>0</v>
      </c>
      <c r="T36" s="72">
        <f t="shared" si="14"/>
        <v>0</v>
      </c>
      <c r="U36" s="72">
        <f t="shared" si="14"/>
        <v>0</v>
      </c>
      <c r="V36" s="72">
        <f t="shared" si="14"/>
        <v>0</v>
      </c>
      <c r="W36" s="72">
        <f t="shared" si="14"/>
        <v>0</v>
      </c>
      <c r="X36" s="72">
        <f t="shared" si="14"/>
        <v>0</v>
      </c>
      <c r="Y36" s="72">
        <f t="shared" si="14"/>
        <v>0</v>
      </c>
      <c r="Z36" s="72">
        <f t="shared" si="14"/>
        <v>0</v>
      </c>
      <c r="AA36" s="72">
        <f t="shared" si="14"/>
        <v>0</v>
      </c>
      <c r="AB36" s="72">
        <f t="shared" si="14"/>
        <v>0</v>
      </c>
      <c r="AC36" s="72">
        <f t="shared" si="14"/>
        <v>0</v>
      </c>
      <c r="AD36" s="72">
        <f t="shared" si="14"/>
        <v>0</v>
      </c>
      <c r="AE36" s="66" t="str">
        <f t="shared" si="5"/>
        <v>нд</v>
      </c>
      <c r="AF36" s="71" t="s">
        <v>41</v>
      </c>
    </row>
    <row r="37" spans="1:32" s="14" customFormat="1" ht="141.75" x14ac:dyDescent="0.25">
      <c r="A37" s="67" t="s">
        <v>72</v>
      </c>
      <c r="B37" s="68" t="s">
        <v>73</v>
      </c>
      <c r="C37" s="69" t="s">
        <v>40</v>
      </c>
      <c r="D37" s="69" t="str">
        <f t="shared" si="0"/>
        <v>Г</v>
      </c>
      <c r="E37" s="69" t="s">
        <v>40</v>
      </c>
      <c r="F37" s="70"/>
      <c r="G37" s="70"/>
      <c r="H37" s="70"/>
      <c r="I37" s="70"/>
      <c r="J37" s="70"/>
      <c r="K37" s="70"/>
      <c r="L37" s="70"/>
      <c r="M37" s="70"/>
      <c r="N37" s="70"/>
      <c r="O37" s="71">
        <f t="shared" ref="O37:O42" si="15">SUM(P37:S37)</f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2">
        <v>0</v>
      </c>
      <c r="AC37" s="72">
        <v>0</v>
      </c>
      <c r="AD37" s="72">
        <v>0</v>
      </c>
      <c r="AE37" s="66" t="str">
        <f t="shared" si="5"/>
        <v>нд</v>
      </c>
      <c r="AF37" s="71" t="s">
        <v>41</v>
      </c>
    </row>
    <row r="38" spans="1:32" s="14" customFormat="1" ht="126" x14ac:dyDescent="0.25">
      <c r="A38" s="67" t="s">
        <v>72</v>
      </c>
      <c r="B38" s="68" t="s">
        <v>74</v>
      </c>
      <c r="C38" s="69" t="s">
        <v>40</v>
      </c>
      <c r="D38" s="69" t="str">
        <f t="shared" si="0"/>
        <v>Г</v>
      </c>
      <c r="E38" s="69" t="s">
        <v>40</v>
      </c>
      <c r="F38" s="70"/>
      <c r="G38" s="70"/>
      <c r="H38" s="70"/>
      <c r="I38" s="70"/>
      <c r="J38" s="70"/>
      <c r="K38" s="70"/>
      <c r="L38" s="70"/>
      <c r="M38" s="70"/>
      <c r="N38" s="70"/>
      <c r="O38" s="71">
        <f t="shared" si="15"/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0</v>
      </c>
      <c r="AE38" s="66" t="str">
        <f t="shared" si="5"/>
        <v>нд</v>
      </c>
      <c r="AF38" s="71" t="s">
        <v>41</v>
      </c>
    </row>
    <row r="39" spans="1:32" s="14" customFormat="1" ht="126" x14ac:dyDescent="0.25">
      <c r="A39" s="67" t="s">
        <v>72</v>
      </c>
      <c r="B39" s="68" t="s">
        <v>75</v>
      </c>
      <c r="C39" s="69" t="s">
        <v>40</v>
      </c>
      <c r="D39" s="69" t="str">
        <f t="shared" si="0"/>
        <v>Г</v>
      </c>
      <c r="E39" s="69" t="s">
        <v>40</v>
      </c>
      <c r="F39" s="70"/>
      <c r="G39" s="70"/>
      <c r="H39" s="70"/>
      <c r="I39" s="70"/>
      <c r="J39" s="70"/>
      <c r="K39" s="70"/>
      <c r="L39" s="70"/>
      <c r="M39" s="70"/>
      <c r="N39" s="70"/>
      <c r="O39" s="71">
        <f t="shared" si="15"/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2">
        <v>0</v>
      </c>
      <c r="AC39" s="72">
        <v>0</v>
      </c>
      <c r="AD39" s="72">
        <v>0</v>
      </c>
      <c r="AE39" s="66" t="str">
        <f t="shared" si="5"/>
        <v>нд</v>
      </c>
      <c r="AF39" s="71" t="s">
        <v>41</v>
      </c>
    </row>
    <row r="40" spans="1:32" s="14" customFormat="1" ht="141.75" x14ac:dyDescent="0.25">
      <c r="A40" s="67" t="s">
        <v>76</v>
      </c>
      <c r="B40" s="68" t="s">
        <v>73</v>
      </c>
      <c r="C40" s="69" t="s">
        <v>40</v>
      </c>
      <c r="D40" s="69" t="str">
        <f t="shared" si="0"/>
        <v>Г</v>
      </c>
      <c r="E40" s="69" t="s">
        <v>40</v>
      </c>
      <c r="F40" s="70"/>
      <c r="G40" s="70"/>
      <c r="H40" s="70"/>
      <c r="I40" s="70"/>
      <c r="J40" s="70"/>
      <c r="K40" s="70"/>
      <c r="L40" s="70"/>
      <c r="M40" s="70"/>
      <c r="N40" s="70"/>
      <c r="O40" s="71">
        <f t="shared" si="15"/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2">
        <v>0</v>
      </c>
      <c r="AC40" s="72">
        <v>0</v>
      </c>
      <c r="AD40" s="72">
        <v>0</v>
      </c>
      <c r="AE40" s="66" t="str">
        <f t="shared" si="5"/>
        <v>нд</v>
      </c>
      <c r="AF40" s="71" t="s">
        <v>41</v>
      </c>
    </row>
    <row r="41" spans="1:32" s="14" customFormat="1" ht="126" x14ac:dyDescent="0.25">
      <c r="A41" s="67" t="s">
        <v>76</v>
      </c>
      <c r="B41" s="68" t="s">
        <v>74</v>
      </c>
      <c r="C41" s="69" t="s">
        <v>40</v>
      </c>
      <c r="D41" s="69" t="str">
        <f t="shared" si="0"/>
        <v>Г</v>
      </c>
      <c r="E41" s="69" t="s">
        <v>40</v>
      </c>
      <c r="F41" s="70"/>
      <c r="G41" s="70"/>
      <c r="H41" s="70"/>
      <c r="I41" s="70"/>
      <c r="J41" s="70"/>
      <c r="K41" s="70"/>
      <c r="L41" s="70"/>
      <c r="M41" s="70"/>
      <c r="N41" s="70"/>
      <c r="O41" s="71">
        <f t="shared" si="15"/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2">
        <v>0</v>
      </c>
      <c r="AC41" s="72">
        <v>0</v>
      </c>
      <c r="AD41" s="72">
        <v>0</v>
      </c>
      <c r="AE41" s="66" t="str">
        <f t="shared" si="5"/>
        <v>нд</v>
      </c>
      <c r="AF41" s="71" t="s">
        <v>41</v>
      </c>
    </row>
    <row r="42" spans="1:32" s="14" customFormat="1" ht="126" x14ac:dyDescent="0.25">
      <c r="A42" s="67" t="s">
        <v>76</v>
      </c>
      <c r="B42" s="68" t="s">
        <v>77</v>
      </c>
      <c r="C42" s="69" t="s">
        <v>40</v>
      </c>
      <c r="D42" s="69" t="str">
        <f t="shared" si="0"/>
        <v>Г</v>
      </c>
      <c r="E42" s="69" t="s">
        <v>40</v>
      </c>
      <c r="F42" s="70"/>
      <c r="G42" s="70"/>
      <c r="H42" s="70"/>
      <c r="I42" s="70"/>
      <c r="J42" s="70"/>
      <c r="K42" s="70"/>
      <c r="L42" s="70"/>
      <c r="M42" s="70"/>
      <c r="N42" s="70"/>
      <c r="O42" s="71">
        <f t="shared" si="15"/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2">
        <v>0</v>
      </c>
      <c r="AC42" s="72">
        <v>0</v>
      </c>
      <c r="AD42" s="72">
        <v>0</v>
      </c>
      <c r="AE42" s="66" t="str">
        <f t="shared" si="5"/>
        <v>нд</v>
      </c>
      <c r="AF42" s="71" t="s">
        <v>41</v>
      </c>
    </row>
    <row r="43" spans="1:32" s="14" customFormat="1" ht="110.25" x14ac:dyDescent="0.25">
      <c r="A43" s="67" t="s">
        <v>78</v>
      </c>
      <c r="B43" s="68" t="s">
        <v>79</v>
      </c>
      <c r="C43" s="69" t="s">
        <v>40</v>
      </c>
      <c r="D43" s="69" t="str">
        <f t="shared" si="0"/>
        <v>Г</v>
      </c>
      <c r="E43" s="69" t="s">
        <v>40</v>
      </c>
      <c r="F43" s="70"/>
      <c r="G43" s="70"/>
      <c r="H43" s="70"/>
      <c r="I43" s="70"/>
      <c r="J43" s="70"/>
      <c r="K43" s="70"/>
      <c r="L43" s="70"/>
      <c r="M43" s="70"/>
      <c r="N43" s="70"/>
      <c r="O43" s="71">
        <f t="shared" ref="O43:AD43" si="16">SUM(O44:O45)</f>
        <v>0</v>
      </c>
      <c r="P43" s="72">
        <f t="shared" si="16"/>
        <v>0</v>
      </c>
      <c r="Q43" s="72">
        <f t="shared" si="16"/>
        <v>0</v>
      </c>
      <c r="R43" s="72">
        <f t="shared" si="16"/>
        <v>0</v>
      </c>
      <c r="S43" s="72">
        <f t="shared" si="16"/>
        <v>0</v>
      </c>
      <c r="T43" s="72">
        <f t="shared" si="16"/>
        <v>0</v>
      </c>
      <c r="U43" s="72">
        <f t="shared" si="16"/>
        <v>0</v>
      </c>
      <c r="V43" s="72">
        <f t="shared" si="16"/>
        <v>0</v>
      </c>
      <c r="W43" s="72">
        <f t="shared" si="16"/>
        <v>0</v>
      </c>
      <c r="X43" s="72">
        <f t="shared" si="16"/>
        <v>0</v>
      </c>
      <c r="Y43" s="72">
        <f t="shared" si="16"/>
        <v>0</v>
      </c>
      <c r="Z43" s="72">
        <f t="shared" si="16"/>
        <v>0</v>
      </c>
      <c r="AA43" s="72">
        <f t="shared" si="16"/>
        <v>0</v>
      </c>
      <c r="AB43" s="72">
        <f t="shared" si="16"/>
        <v>0</v>
      </c>
      <c r="AC43" s="72">
        <f t="shared" si="16"/>
        <v>0</v>
      </c>
      <c r="AD43" s="72">
        <f t="shared" si="16"/>
        <v>0</v>
      </c>
      <c r="AE43" s="66" t="str">
        <f t="shared" si="5"/>
        <v>нд</v>
      </c>
      <c r="AF43" s="71" t="s">
        <v>41</v>
      </c>
    </row>
    <row r="44" spans="1:32" s="14" customFormat="1" ht="94.5" x14ac:dyDescent="0.25">
      <c r="A44" s="67" t="s">
        <v>80</v>
      </c>
      <c r="B44" s="68" t="s">
        <v>81</v>
      </c>
      <c r="C44" s="69" t="s">
        <v>40</v>
      </c>
      <c r="D44" s="69" t="str">
        <f t="shared" si="0"/>
        <v>Г</v>
      </c>
      <c r="E44" s="69" t="s">
        <v>40</v>
      </c>
      <c r="F44" s="70"/>
      <c r="G44" s="70"/>
      <c r="H44" s="70"/>
      <c r="I44" s="70"/>
      <c r="J44" s="70"/>
      <c r="K44" s="70"/>
      <c r="L44" s="70"/>
      <c r="M44" s="70"/>
      <c r="N44" s="70"/>
      <c r="O44" s="71">
        <f t="shared" ref="O44:O45" si="17">SUM(P44:S44)</f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2">
        <v>0</v>
      </c>
      <c r="AC44" s="72">
        <v>0</v>
      </c>
      <c r="AD44" s="72">
        <v>0</v>
      </c>
      <c r="AE44" s="66" t="str">
        <f t="shared" si="5"/>
        <v>нд</v>
      </c>
      <c r="AF44" s="71" t="s">
        <v>41</v>
      </c>
    </row>
    <row r="45" spans="1:32" s="14" customFormat="1" ht="94.5" x14ac:dyDescent="0.25">
      <c r="A45" s="67" t="s">
        <v>82</v>
      </c>
      <c r="B45" s="68" t="s">
        <v>83</v>
      </c>
      <c r="C45" s="69" t="s">
        <v>40</v>
      </c>
      <c r="D45" s="69" t="str">
        <f t="shared" si="0"/>
        <v>Г</v>
      </c>
      <c r="E45" s="69" t="s">
        <v>40</v>
      </c>
      <c r="F45" s="70"/>
      <c r="G45" s="70"/>
      <c r="H45" s="70"/>
      <c r="I45" s="70"/>
      <c r="J45" s="70"/>
      <c r="K45" s="70"/>
      <c r="L45" s="70"/>
      <c r="M45" s="70"/>
      <c r="N45" s="70"/>
      <c r="O45" s="71">
        <f t="shared" si="17"/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2">
        <v>0</v>
      </c>
      <c r="AC45" s="72">
        <v>0</v>
      </c>
      <c r="AD45" s="72">
        <v>0</v>
      </c>
      <c r="AE45" s="66" t="str">
        <f t="shared" si="5"/>
        <v>нд</v>
      </c>
      <c r="AF45" s="71" t="s">
        <v>41</v>
      </c>
    </row>
    <row r="46" spans="1:32" s="14" customFormat="1" ht="47.25" x14ac:dyDescent="0.25">
      <c r="A46" s="67" t="s">
        <v>84</v>
      </c>
      <c r="B46" s="68" t="s">
        <v>85</v>
      </c>
      <c r="C46" s="69" t="s">
        <v>40</v>
      </c>
      <c r="D46" s="69" t="str">
        <f t="shared" si="0"/>
        <v>Г</v>
      </c>
      <c r="E46" s="69" t="s">
        <v>40</v>
      </c>
      <c r="F46" s="70"/>
      <c r="G46" s="70"/>
      <c r="H46" s="70"/>
      <c r="I46" s="70"/>
      <c r="J46" s="70"/>
      <c r="K46" s="70"/>
      <c r="L46" s="70"/>
      <c r="M46" s="70"/>
      <c r="N46" s="70"/>
      <c r="O46" s="71" t="e">
        <f>SUM(O47,#REF!,#REF!,#REF!)</f>
        <v>#REF!</v>
      </c>
      <c r="P46" s="72">
        <f t="shared" ref="P46:AD46" si="18">SUM(P47,P52,P55,P65)</f>
        <v>911.22460821811194</v>
      </c>
      <c r="Q46" s="72">
        <f t="shared" si="18"/>
        <v>226.69583946475998</v>
      </c>
      <c r="R46" s="72">
        <f t="shared" si="18"/>
        <v>684.52876875335198</v>
      </c>
      <c r="S46" s="72">
        <f t="shared" si="18"/>
        <v>322.821207898284</v>
      </c>
      <c r="T46" s="72">
        <f t="shared" si="18"/>
        <v>10.891584580999996</v>
      </c>
      <c r="U46" s="72">
        <f t="shared" si="18"/>
        <v>1.3265412268018801</v>
      </c>
      <c r="V46" s="72">
        <f t="shared" si="18"/>
        <v>5.8056602057999962</v>
      </c>
      <c r="W46" s="72">
        <f t="shared" si="18"/>
        <v>1.3265412268018801</v>
      </c>
      <c r="X46" s="72">
        <f t="shared" si="18"/>
        <v>5.0859243752000003</v>
      </c>
      <c r="Y46" s="72">
        <f t="shared" si="18"/>
        <v>65.000520113292126</v>
      </c>
      <c r="Z46" s="72">
        <f t="shared" si="18"/>
        <v>0</v>
      </c>
      <c r="AA46" s="72">
        <f t="shared" si="18"/>
        <v>255.16760533138813</v>
      </c>
      <c r="AB46" s="72">
        <f t="shared" si="18"/>
        <v>0</v>
      </c>
      <c r="AC46" s="72">
        <f t="shared" si="18"/>
        <v>673.63718417235191</v>
      </c>
      <c r="AD46" s="72">
        <f t="shared" si="18"/>
        <v>8.2385021273962362</v>
      </c>
      <c r="AE46" s="66">
        <f t="shared" si="5"/>
        <v>6.21051344725878</v>
      </c>
      <c r="AF46" s="71" t="s">
        <v>41</v>
      </c>
    </row>
    <row r="47" spans="1:32" s="14" customFormat="1" ht="78.75" x14ac:dyDescent="0.25">
      <c r="A47" s="67" t="s">
        <v>86</v>
      </c>
      <c r="B47" s="68" t="s">
        <v>87</v>
      </c>
      <c r="C47" s="69" t="s">
        <v>40</v>
      </c>
      <c r="D47" s="69" t="str">
        <f t="shared" si="0"/>
        <v>Г</v>
      </c>
      <c r="E47" s="69" t="s">
        <v>40</v>
      </c>
      <c r="F47" s="70"/>
      <c r="G47" s="70"/>
      <c r="H47" s="70"/>
      <c r="I47" s="70"/>
      <c r="J47" s="70"/>
      <c r="K47" s="70"/>
      <c r="L47" s="70"/>
      <c r="M47" s="70"/>
      <c r="N47" s="70"/>
      <c r="O47" s="71">
        <f t="shared" ref="O47:AD47" si="19">SUM(O48,O49)</f>
        <v>14.67</v>
      </c>
      <c r="P47" s="72">
        <f t="shared" si="19"/>
        <v>436.11907817806798</v>
      </c>
      <c r="Q47" s="72">
        <f t="shared" si="19"/>
        <v>111.54244970999999</v>
      </c>
      <c r="R47" s="72">
        <f t="shared" si="19"/>
        <v>324.57662846806801</v>
      </c>
      <c r="S47" s="72">
        <f t="shared" si="19"/>
        <v>190.16708521809599</v>
      </c>
      <c r="T47" s="72">
        <f t="shared" si="19"/>
        <v>0</v>
      </c>
      <c r="U47" s="72">
        <f t="shared" si="19"/>
        <v>0</v>
      </c>
      <c r="V47" s="72">
        <f t="shared" si="19"/>
        <v>0</v>
      </c>
      <c r="W47" s="72">
        <f t="shared" si="19"/>
        <v>0</v>
      </c>
      <c r="X47" s="72">
        <f t="shared" si="19"/>
        <v>0</v>
      </c>
      <c r="Y47" s="72">
        <f t="shared" si="19"/>
        <v>0</v>
      </c>
      <c r="Z47" s="72">
        <f t="shared" si="19"/>
        <v>0</v>
      </c>
      <c r="AA47" s="72">
        <f t="shared" si="19"/>
        <v>190.16708521809599</v>
      </c>
      <c r="AB47" s="72">
        <f t="shared" si="19"/>
        <v>0</v>
      </c>
      <c r="AC47" s="72">
        <f t="shared" si="19"/>
        <v>324.57662846806801</v>
      </c>
      <c r="AD47" s="72">
        <f t="shared" si="19"/>
        <v>0</v>
      </c>
      <c r="AE47" s="66" t="str">
        <f t="shared" si="5"/>
        <v>нд</v>
      </c>
      <c r="AF47" s="71" t="s">
        <v>41</v>
      </c>
    </row>
    <row r="48" spans="1:32" s="14" customFormat="1" ht="31.5" x14ac:dyDescent="0.25">
      <c r="A48" s="67" t="s">
        <v>88</v>
      </c>
      <c r="B48" s="68" t="s">
        <v>89</v>
      </c>
      <c r="C48" s="69" t="s">
        <v>40</v>
      </c>
      <c r="D48" s="69" t="str">
        <f t="shared" si="0"/>
        <v>Г</v>
      </c>
      <c r="E48" s="69" t="s">
        <v>40</v>
      </c>
      <c r="F48" s="70"/>
      <c r="G48" s="70"/>
      <c r="H48" s="70"/>
      <c r="I48" s="70"/>
      <c r="J48" s="70"/>
      <c r="K48" s="70"/>
      <c r="L48" s="70"/>
      <c r="M48" s="70"/>
      <c r="N48" s="70"/>
      <c r="O48" s="71">
        <v>0</v>
      </c>
      <c r="P48" s="72" t="s">
        <v>41</v>
      </c>
      <c r="Q48" s="72" t="s">
        <v>41</v>
      </c>
      <c r="R48" s="72" t="s">
        <v>41</v>
      </c>
      <c r="S48" s="72" t="s">
        <v>41</v>
      </c>
      <c r="T48" s="72" t="s">
        <v>41</v>
      </c>
      <c r="U48" s="72" t="s">
        <v>41</v>
      </c>
      <c r="V48" s="72" t="s">
        <v>41</v>
      </c>
      <c r="W48" s="72" t="s">
        <v>41</v>
      </c>
      <c r="X48" s="72" t="s">
        <v>41</v>
      </c>
      <c r="Y48" s="72" t="s">
        <v>41</v>
      </c>
      <c r="Z48" s="72" t="s">
        <v>41</v>
      </c>
      <c r="AA48" s="72" t="s">
        <v>41</v>
      </c>
      <c r="AB48" s="72" t="s">
        <v>41</v>
      </c>
      <c r="AC48" s="72" t="s">
        <v>41</v>
      </c>
      <c r="AD48" s="72" t="s">
        <v>41</v>
      </c>
      <c r="AE48" s="66" t="str">
        <f t="shared" si="5"/>
        <v>нд</v>
      </c>
      <c r="AF48" s="71" t="s">
        <v>41</v>
      </c>
    </row>
    <row r="49" spans="1:34" ht="78.75" x14ac:dyDescent="0.25">
      <c r="A49" s="67" t="s">
        <v>90</v>
      </c>
      <c r="B49" s="68" t="s">
        <v>91</v>
      </c>
      <c r="C49" s="69" t="s">
        <v>40</v>
      </c>
      <c r="D49" s="69" t="str">
        <f t="shared" si="0"/>
        <v>Г</v>
      </c>
      <c r="E49" s="69" t="s">
        <v>40</v>
      </c>
      <c r="F49" s="70"/>
      <c r="G49" s="70"/>
      <c r="H49" s="70"/>
      <c r="I49" s="70"/>
      <c r="J49" s="70"/>
      <c r="K49" s="70"/>
      <c r="L49" s="70"/>
      <c r="M49" s="70"/>
      <c r="N49" s="70"/>
      <c r="O49" s="73">
        <f t="shared" ref="O49" si="20">SUM(O51:O51)</f>
        <v>14.67</v>
      </c>
      <c r="P49" s="74">
        <f t="shared" ref="P49:AD49" si="21">SUM(P50:P51)</f>
        <v>436.11907817806798</v>
      </c>
      <c r="Q49" s="74">
        <f t="shared" si="21"/>
        <v>111.54244970999999</v>
      </c>
      <c r="R49" s="74">
        <f t="shared" si="21"/>
        <v>324.57662846806801</v>
      </c>
      <c r="S49" s="74">
        <f t="shared" si="21"/>
        <v>190.16708521809599</v>
      </c>
      <c r="T49" s="74">
        <f t="shared" si="21"/>
        <v>0</v>
      </c>
      <c r="U49" s="74">
        <f t="shared" si="21"/>
        <v>0</v>
      </c>
      <c r="V49" s="74">
        <f t="shared" si="21"/>
        <v>0</v>
      </c>
      <c r="W49" s="74">
        <f t="shared" si="21"/>
        <v>0</v>
      </c>
      <c r="X49" s="74">
        <f t="shared" si="21"/>
        <v>0</v>
      </c>
      <c r="Y49" s="74">
        <f t="shared" si="21"/>
        <v>0</v>
      </c>
      <c r="Z49" s="74">
        <f t="shared" si="21"/>
        <v>0</v>
      </c>
      <c r="AA49" s="74">
        <f t="shared" si="21"/>
        <v>190.16708521809599</v>
      </c>
      <c r="AB49" s="74">
        <f t="shared" si="21"/>
        <v>0</v>
      </c>
      <c r="AC49" s="74">
        <f t="shared" si="21"/>
        <v>324.57662846806801</v>
      </c>
      <c r="AD49" s="74">
        <f t="shared" si="21"/>
        <v>0</v>
      </c>
      <c r="AE49" s="66" t="str">
        <f t="shared" si="5"/>
        <v>нд</v>
      </c>
      <c r="AF49" s="71" t="s">
        <v>41</v>
      </c>
      <c r="AH49" s="14"/>
    </row>
    <row r="50" spans="1:34" ht="45" customHeight="1" x14ac:dyDescent="0.25">
      <c r="A50" s="67" t="s">
        <v>92</v>
      </c>
      <c r="B50" s="68" t="s">
        <v>93</v>
      </c>
      <c r="C50" s="69" t="s">
        <v>94</v>
      </c>
      <c r="D50" s="69" t="str">
        <f t="shared" si="0"/>
        <v>Е_0000060005</v>
      </c>
      <c r="E50" s="69" t="s">
        <v>95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6</v>
      </c>
      <c r="L50" s="75">
        <v>0</v>
      </c>
      <c r="M50" s="75" t="s">
        <v>96</v>
      </c>
      <c r="N50" s="75" t="s">
        <v>97</v>
      </c>
      <c r="O50" s="71">
        <v>14.67</v>
      </c>
      <c r="P50" s="72">
        <v>233.51204414206802</v>
      </c>
      <c r="Q50" s="72">
        <v>0</v>
      </c>
      <c r="R50" s="72">
        <f>P50-Q50</f>
        <v>233.51204414206802</v>
      </c>
      <c r="S50" s="72">
        <f t="shared" ref="S50:T57" si="22">U50+W50+Y50+AA50</f>
        <v>102.42968346609599</v>
      </c>
      <c r="T50" s="72">
        <f t="shared" si="22"/>
        <v>0</v>
      </c>
      <c r="U50" s="72">
        <f>[1]K0814_1037000158513_12_69_0!M49*1.2</f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102.42968346609599</v>
      </c>
      <c r="AB50" s="72">
        <v>0</v>
      </c>
      <c r="AC50" s="72">
        <f>R50-T50</f>
        <v>233.51204414206802</v>
      </c>
      <c r="AD50" s="76">
        <f>(V50)-(U50)</f>
        <v>0</v>
      </c>
      <c r="AE50" s="77" t="str">
        <f>IFERROR((AD50)/(U50),"нд")</f>
        <v>нд</v>
      </c>
      <c r="AF50" s="78" t="s">
        <v>41</v>
      </c>
      <c r="AG50" s="9"/>
      <c r="AH50" s="79"/>
    </row>
    <row r="51" spans="1:34" ht="45" customHeight="1" x14ac:dyDescent="0.25">
      <c r="A51" s="67" t="s">
        <v>98</v>
      </c>
      <c r="B51" s="68" t="s">
        <v>99</v>
      </c>
      <c r="C51" s="69" t="s">
        <v>100</v>
      </c>
      <c r="D51" s="69" t="str">
        <f t="shared" si="0"/>
        <v>Е_0000060005</v>
      </c>
      <c r="E51" s="69" t="s">
        <v>95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5">
        <v>6</v>
      </c>
      <c r="L51" s="75">
        <v>0</v>
      </c>
      <c r="M51" s="75" t="s">
        <v>96</v>
      </c>
      <c r="N51" s="75" t="s">
        <v>97</v>
      </c>
      <c r="O51" s="71">
        <v>14.67</v>
      </c>
      <c r="P51" s="72">
        <v>202.60703403599999</v>
      </c>
      <c r="Q51" s="72">
        <v>111.54244970999999</v>
      </c>
      <c r="R51" s="72">
        <f>P51-Q51</f>
        <v>91.064584326000002</v>
      </c>
      <c r="S51" s="72">
        <f t="shared" si="22"/>
        <v>87.737401751999997</v>
      </c>
      <c r="T51" s="72">
        <f t="shared" si="22"/>
        <v>0</v>
      </c>
      <c r="U51" s="72">
        <f>[1]K0814_1037000158513_12_69_0!M51*1.2</f>
        <v>0</v>
      </c>
      <c r="V51" s="72">
        <v>0</v>
      </c>
      <c r="W51" s="72">
        <f>[1]K0814_1037000158513_12_69_0!O51*1.2</f>
        <v>0</v>
      </c>
      <c r="X51" s="72">
        <v>0</v>
      </c>
      <c r="Y51" s="72">
        <f>[1]K0814_1037000158513_12_69_0!Q51*1.2</f>
        <v>0</v>
      </c>
      <c r="Z51" s="72">
        <v>0</v>
      </c>
      <c r="AA51" s="72">
        <v>87.737401751999997</v>
      </c>
      <c r="AB51" s="72">
        <v>0</v>
      </c>
      <c r="AC51" s="72">
        <f>R51-T51</f>
        <v>91.064584326000002</v>
      </c>
      <c r="AD51" s="76">
        <f>(V51)-(U51)</f>
        <v>0</v>
      </c>
      <c r="AE51" s="77" t="str">
        <f>IFERROR((AD51)/(U51),"нд")</f>
        <v>нд</v>
      </c>
      <c r="AF51" s="78" t="s">
        <v>41</v>
      </c>
      <c r="AG51" s="9"/>
      <c r="AH51" s="79"/>
    </row>
    <row r="52" spans="1:34" ht="47.25" x14ac:dyDescent="0.25">
      <c r="A52" s="67" t="s">
        <v>101</v>
      </c>
      <c r="B52" s="68" t="s">
        <v>102</v>
      </c>
      <c r="C52" s="69" t="s">
        <v>40</v>
      </c>
      <c r="D52" s="69" t="str">
        <f t="shared" si="0"/>
        <v>Е_0030000006</v>
      </c>
      <c r="E52" s="69" t="s">
        <v>95</v>
      </c>
      <c r="F52" s="75">
        <v>0</v>
      </c>
      <c r="G52" s="75">
        <v>0</v>
      </c>
      <c r="H52" s="75">
        <v>3</v>
      </c>
      <c r="I52" s="75">
        <v>0</v>
      </c>
      <c r="J52" s="75">
        <v>0</v>
      </c>
      <c r="K52" s="75">
        <v>0</v>
      </c>
      <c r="L52" s="75">
        <v>0</v>
      </c>
      <c r="M52" s="75" t="s">
        <v>96</v>
      </c>
      <c r="N52" s="75" t="s">
        <v>103</v>
      </c>
      <c r="O52" s="71">
        <v>14.38</v>
      </c>
      <c r="P52" s="72">
        <f t="shared" ref="P52:AD52" si="23">SUM(P53,P54)</f>
        <v>0</v>
      </c>
      <c r="Q52" s="72">
        <f t="shared" si="23"/>
        <v>0</v>
      </c>
      <c r="R52" s="72">
        <f t="shared" si="23"/>
        <v>0</v>
      </c>
      <c r="S52" s="72">
        <f t="shared" si="23"/>
        <v>0</v>
      </c>
      <c r="T52" s="72">
        <f t="shared" si="23"/>
        <v>0</v>
      </c>
      <c r="U52" s="72">
        <f t="shared" si="23"/>
        <v>0</v>
      </c>
      <c r="V52" s="72">
        <f t="shared" si="23"/>
        <v>0</v>
      </c>
      <c r="W52" s="72">
        <f t="shared" si="23"/>
        <v>0</v>
      </c>
      <c r="X52" s="72">
        <f t="shared" si="23"/>
        <v>0</v>
      </c>
      <c r="Y52" s="72">
        <f t="shared" si="23"/>
        <v>0</v>
      </c>
      <c r="Z52" s="72">
        <f t="shared" si="23"/>
        <v>0</v>
      </c>
      <c r="AA52" s="72">
        <f t="shared" si="23"/>
        <v>0</v>
      </c>
      <c r="AB52" s="72">
        <f t="shared" si="23"/>
        <v>0</v>
      </c>
      <c r="AC52" s="72">
        <f t="shared" si="23"/>
        <v>0</v>
      </c>
      <c r="AD52" s="72">
        <f t="shared" si="23"/>
        <v>0</v>
      </c>
      <c r="AE52" s="66" t="str">
        <f t="shared" ref="AE52:AE56" si="24">IFERROR((AD52)/(U52),"нд")</f>
        <v>нд</v>
      </c>
      <c r="AF52" s="71" t="s">
        <v>41</v>
      </c>
      <c r="AH52" s="14"/>
    </row>
    <row r="53" spans="1:34" ht="31.5" x14ac:dyDescent="0.25">
      <c r="A53" s="67" t="s">
        <v>104</v>
      </c>
      <c r="B53" s="68" t="s">
        <v>105</v>
      </c>
      <c r="C53" s="69" t="s">
        <v>40</v>
      </c>
      <c r="D53" s="69" t="str">
        <f t="shared" si="0"/>
        <v>Е_0030000007</v>
      </c>
      <c r="E53" s="69" t="s">
        <v>95</v>
      </c>
      <c r="F53" s="75">
        <v>0</v>
      </c>
      <c r="G53" s="75">
        <v>0</v>
      </c>
      <c r="H53" s="75">
        <v>3</v>
      </c>
      <c r="I53" s="75">
        <v>0</v>
      </c>
      <c r="J53" s="75">
        <v>0</v>
      </c>
      <c r="K53" s="75">
        <v>0</v>
      </c>
      <c r="L53" s="75">
        <v>0</v>
      </c>
      <c r="M53" s="75" t="s">
        <v>96</v>
      </c>
      <c r="N53" s="75" t="s">
        <v>106</v>
      </c>
      <c r="O53" s="71">
        <v>62.91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66" t="str">
        <f t="shared" si="24"/>
        <v>нд</v>
      </c>
      <c r="AF53" s="71" t="s">
        <v>41</v>
      </c>
      <c r="AH53" s="14"/>
    </row>
    <row r="54" spans="1:34" ht="47.25" x14ac:dyDescent="0.25">
      <c r="A54" s="67" t="s">
        <v>107</v>
      </c>
      <c r="B54" s="68" t="s">
        <v>108</v>
      </c>
      <c r="C54" s="69" t="s">
        <v>40</v>
      </c>
      <c r="D54" s="69" t="str">
        <f t="shared" si="0"/>
        <v>Г</v>
      </c>
      <c r="E54" s="69" t="s">
        <v>40</v>
      </c>
      <c r="F54" s="70"/>
      <c r="G54" s="70"/>
      <c r="H54" s="70"/>
      <c r="I54" s="70"/>
      <c r="J54" s="70"/>
      <c r="K54" s="70"/>
      <c r="L54" s="70"/>
      <c r="M54" s="70"/>
      <c r="N54" s="70"/>
      <c r="O54" s="71">
        <f t="shared" ref="O54:O56" si="25">SUM(P54:S54)</f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2">
        <v>0</v>
      </c>
      <c r="AE54" s="66" t="str">
        <f t="shared" si="24"/>
        <v>нд</v>
      </c>
      <c r="AF54" s="71" t="s">
        <v>41</v>
      </c>
      <c r="AH54" s="14"/>
    </row>
    <row r="55" spans="1:34" ht="47.25" x14ac:dyDescent="0.25">
      <c r="A55" s="67" t="s">
        <v>109</v>
      </c>
      <c r="B55" s="68" t="s">
        <v>110</v>
      </c>
      <c r="C55" s="69" t="s">
        <v>40</v>
      </c>
      <c r="D55" s="69" t="str">
        <f t="shared" si="0"/>
        <v>Г</v>
      </c>
      <c r="E55" s="69" t="s">
        <v>40</v>
      </c>
      <c r="F55" s="70"/>
      <c r="G55" s="70"/>
      <c r="H55" s="70"/>
      <c r="I55" s="70"/>
      <c r="J55" s="70"/>
      <c r="K55" s="70"/>
      <c r="L55" s="70"/>
      <c r="M55" s="70"/>
      <c r="N55" s="70"/>
      <c r="O55" s="71">
        <f t="shared" si="25"/>
        <v>1082.865182760276</v>
      </c>
      <c r="P55" s="72">
        <f t="shared" ref="P55:AD55" si="26">SUM(P56,P58,P59,P60,P61,P62,P63,P64)</f>
        <v>475.10553004004396</v>
      </c>
      <c r="Q55" s="72">
        <f t="shared" si="26"/>
        <v>115.15338975476</v>
      </c>
      <c r="R55" s="72">
        <f t="shared" si="26"/>
        <v>359.95214028528397</v>
      </c>
      <c r="S55" s="72">
        <f t="shared" si="26"/>
        <v>132.65412268018801</v>
      </c>
      <c r="T55" s="72">
        <f t="shared" si="26"/>
        <v>10.891584580999996</v>
      </c>
      <c r="U55" s="72">
        <f t="shared" si="26"/>
        <v>1.3265412268018801</v>
      </c>
      <c r="V55" s="72">
        <f t="shared" si="26"/>
        <v>5.8056602057999962</v>
      </c>
      <c r="W55" s="72">
        <f t="shared" si="26"/>
        <v>1.3265412268018801</v>
      </c>
      <c r="X55" s="72">
        <f t="shared" si="26"/>
        <v>5.0859243752000003</v>
      </c>
      <c r="Y55" s="72">
        <f t="shared" si="26"/>
        <v>65.000520113292126</v>
      </c>
      <c r="Z55" s="72">
        <f t="shared" si="26"/>
        <v>0</v>
      </c>
      <c r="AA55" s="72">
        <f t="shared" si="26"/>
        <v>65.000520113292126</v>
      </c>
      <c r="AB55" s="72">
        <f t="shared" si="26"/>
        <v>0</v>
      </c>
      <c r="AC55" s="72">
        <f t="shared" si="26"/>
        <v>349.06055570428396</v>
      </c>
      <c r="AD55" s="72">
        <f t="shared" si="26"/>
        <v>8.2385021273962362</v>
      </c>
      <c r="AE55" s="66">
        <f t="shared" si="24"/>
        <v>6.21051344725878</v>
      </c>
      <c r="AF55" s="71" t="s">
        <v>41</v>
      </c>
      <c r="AH55" s="14"/>
    </row>
    <row r="56" spans="1:34" ht="47.25" x14ac:dyDescent="0.25">
      <c r="A56" s="67" t="s">
        <v>111</v>
      </c>
      <c r="B56" s="68" t="s">
        <v>112</v>
      </c>
      <c r="C56" s="69" t="s">
        <v>40</v>
      </c>
      <c r="D56" s="69" t="str">
        <f t="shared" si="0"/>
        <v>Г</v>
      </c>
      <c r="E56" s="69" t="s">
        <v>40</v>
      </c>
      <c r="F56" s="70"/>
      <c r="G56" s="70"/>
      <c r="H56" s="70"/>
      <c r="I56" s="70"/>
      <c r="J56" s="70"/>
      <c r="K56" s="70"/>
      <c r="L56" s="70"/>
      <c r="M56" s="70"/>
      <c r="N56" s="70"/>
      <c r="O56" s="71">
        <f t="shared" si="25"/>
        <v>1082.865182760276</v>
      </c>
      <c r="P56" s="72">
        <f t="shared" ref="P56:AD56" si="27">SUM(P57:P57)</f>
        <v>475.10553004004396</v>
      </c>
      <c r="Q56" s="72">
        <f t="shared" si="27"/>
        <v>115.15338975476</v>
      </c>
      <c r="R56" s="72">
        <f t="shared" si="27"/>
        <v>359.95214028528397</v>
      </c>
      <c r="S56" s="72">
        <f t="shared" si="27"/>
        <v>132.65412268018801</v>
      </c>
      <c r="T56" s="72">
        <f t="shared" si="27"/>
        <v>10.891584580999996</v>
      </c>
      <c r="U56" s="72">
        <f t="shared" si="27"/>
        <v>1.3265412268018801</v>
      </c>
      <c r="V56" s="72">
        <f t="shared" si="27"/>
        <v>5.8056602057999962</v>
      </c>
      <c r="W56" s="72">
        <f t="shared" si="27"/>
        <v>1.3265412268018801</v>
      </c>
      <c r="X56" s="72">
        <f t="shared" si="27"/>
        <v>5.0859243752000003</v>
      </c>
      <c r="Y56" s="72">
        <f t="shared" si="27"/>
        <v>65.000520113292126</v>
      </c>
      <c r="Z56" s="72">
        <f t="shared" si="27"/>
        <v>0</v>
      </c>
      <c r="AA56" s="72">
        <f t="shared" si="27"/>
        <v>65.000520113292126</v>
      </c>
      <c r="AB56" s="72">
        <f t="shared" si="27"/>
        <v>0</v>
      </c>
      <c r="AC56" s="72">
        <f t="shared" si="27"/>
        <v>349.06055570428396</v>
      </c>
      <c r="AD56" s="72">
        <f t="shared" si="27"/>
        <v>8.2385021273962362</v>
      </c>
      <c r="AE56" s="66">
        <f t="shared" si="24"/>
        <v>6.21051344725878</v>
      </c>
      <c r="AF56" s="71" t="s">
        <v>41</v>
      </c>
      <c r="AH56" s="14"/>
    </row>
    <row r="57" spans="1:34" ht="31.5" x14ac:dyDescent="0.25">
      <c r="A57" s="67" t="s">
        <v>113</v>
      </c>
      <c r="B57" s="68" t="s">
        <v>114</v>
      </c>
      <c r="C57" s="69" t="s">
        <v>115</v>
      </c>
      <c r="D57" s="69" t="str">
        <f t="shared" si="0"/>
        <v>Е_0030000008</v>
      </c>
      <c r="E57" s="69" t="s">
        <v>95</v>
      </c>
      <c r="F57" s="75">
        <v>0</v>
      </c>
      <c r="G57" s="75">
        <v>0</v>
      </c>
      <c r="H57" s="75">
        <v>3</v>
      </c>
      <c r="I57" s="75">
        <v>0</v>
      </c>
      <c r="J57" s="75">
        <v>0</v>
      </c>
      <c r="K57" s="75">
        <v>0</v>
      </c>
      <c r="L57" s="75">
        <v>0</v>
      </c>
      <c r="M57" s="75" t="s">
        <v>96</v>
      </c>
      <c r="N57" s="75" t="s">
        <v>116</v>
      </c>
      <c r="O57" s="71">
        <v>29.23</v>
      </c>
      <c r="P57" s="72">
        <v>475.10553004004396</v>
      </c>
      <c r="Q57" s="72">
        <v>115.15338975476</v>
      </c>
      <c r="R57" s="72">
        <f>P57-Q57</f>
        <v>359.95214028528397</v>
      </c>
      <c r="S57" s="72">
        <f t="shared" ref="S57" si="28">U57+W57+Y57+AA57</f>
        <v>132.65412268018801</v>
      </c>
      <c r="T57" s="72">
        <f t="shared" si="22"/>
        <v>10.891584580999996</v>
      </c>
      <c r="U57" s="72">
        <v>1.3265412268018801</v>
      </c>
      <c r="V57" s="72">
        <v>5.8056602057999962</v>
      </c>
      <c r="W57" s="72">
        <v>1.3265412268018801</v>
      </c>
      <c r="X57" s="72">
        <v>5.0859243752000003</v>
      </c>
      <c r="Y57" s="72">
        <v>65.000520113292126</v>
      </c>
      <c r="Z57" s="72">
        <v>0</v>
      </c>
      <c r="AA57" s="72">
        <v>65.000520113292126</v>
      </c>
      <c r="AB57" s="72">
        <v>0</v>
      </c>
      <c r="AC57" s="72">
        <f>R57-T57</f>
        <v>349.06055570428396</v>
      </c>
      <c r="AD57" s="76">
        <f>(V57+X57)-(U57+W57)</f>
        <v>8.2385021273962362</v>
      </c>
      <c r="AE57" s="77">
        <f>IFERROR((AD57)/(U57+W57),"нд")</f>
        <v>3.10525672362939</v>
      </c>
      <c r="AF57" s="78" t="s">
        <v>117</v>
      </c>
      <c r="AG57" s="9"/>
      <c r="AH57" s="79"/>
    </row>
    <row r="58" spans="1:34" ht="47.25" x14ac:dyDescent="0.25">
      <c r="A58" s="67" t="s">
        <v>118</v>
      </c>
      <c r="B58" s="68" t="s">
        <v>119</v>
      </c>
      <c r="C58" s="69" t="s">
        <v>40</v>
      </c>
      <c r="D58" s="69" t="str">
        <f t="shared" si="0"/>
        <v>Е_0030000009</v>
      </c>
      <c r="E58" s="69" t="s">
        <v>95</v>
      </c>
      <c r="F58" s="75">
        <v>0</v>
      </c>
      <c r="G58" s="75">
        <v>0</v>
      </c>
      <c r="H58" s="75">
        <v>3</v>
      </c>
      <c r="I58" s="75">
        <v>0</v>
      </c>
      <c r="J58" s="75">
        <v>0</v>
      </c>
      <c r="K58" s="75">
        <v>0</v>
      </c>
      <c r="L58" s="75">
        <v>0</v>
      </c>
      <c r="M58" s="75" t="s">
        <v>96</v>
      </c>
      <c r="N58" s="75" t="s">
        <v>120</v>
      </c>
      <c r="O58" s="71">
        <v>3.97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66" t="str">
        <f t="shared" ref="AE58:AE71" si="29">IFERROR((AD58)/(U58),"нд")</f>
        <v>нд</v>
      </c>
      <c r="AF58" s="71" t="s">
        <v>41</v>
      </c>
      <c r="AH58" s="14"/>
    </row>
    <row r="59" spans="1:34" ht="47.25" x14ac:dyDescent="0.25">
      <c r="A59" s="67" t="s">
        <v>121</v>
      </c>
      <c r="B59" s="68" t="s">
        <v>122</v>
      </c>
      <c r="C59" s="69" t="s">
        <v>40</v>
      </c>
      <c r="D59" s="69" t="str">
        <f t="shared" si="0"/>
        <v>Г</v>
      </c>
      <c r="E59" s="69" t="s">
        <v>40</v>
      </c>
      <c r="F59" s="70"/>
      <c r="G59" s="70"/>
      <c r="H59" s="70"/>
      <c r="I59" s="70"/>
      <c r="J59" s="70"/>
      <c r="K59" s="70"/>
      <c r="L59" s="70"/>
      <c r="M59" s="70"/>
      <c r="N59" s="70"/>
      <c r="O59" s="71">
        <f t="shared" ref="O59:O61" si="30">SUM(P59:S59)</f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>
        <v>0</v>
      </c>
      <c r="AE59" s="66" t="str">
        <f t="shared" si="29"/>
        <v>нд</v>
      </c>
      <c r="AF59" s="71" t="s">
        <v>41</v>
      </c>
      <c r="AH59" s="14"/>
    </row>
    <row r="60" spans="1:34" ht="47.25" x14ac:dyDescent="0.25">
      <c r="A60" s="67" t="s">
        <v>123</v>
      </c>
      <c r="B60" s="68" t="s">
        <v>124</v>
      </c>
      <c r="C60" s="69" t="s">
        <v>40</v>
      </c>
      <c r="D60" s="69" t="str">
        <f t="shared" si="0"/>
        <v>Г</v>
      </c>
      <c r="E60" s="69" t="s">
        <v>40</v>
      </c>
      <c r="F60" s="70"/>
      <c r="G60" s="70"/>
      <c r="H60" s="70"/>
      <c r="I60" s="70"/>
      <c r="J60" s="70"/>
      <c r="K60" s="70"/>
      <c r="L60" s="70"/>
      <c r="M60" s="70"/>
      <c r="N60" s="70"/>
      <c r="O60" s="71">
        <f t="shared" si="30"/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66" t="str">
        <f t="shared" si="29"/>
        <v>нд</v>
      </c>
      <c r="AF60" s="71" t="s">
        <v>41</v>
      </c>
      <c r="AH60" s="14"/>
    </row>
    <row r="61" spans="1:34" ht="63" x14ac:dyDescent="0.25">
      <c r="A61" s="67" t="s">
        <v>125</v>
      </c>
      <c r="B61" s="68" t="s">
        <v>126</v>
      </c>
      <c r="C61" s="69" t="s">
        <v>40</v>
      </c>
      <c r="D61" s="69" t="str">
        <f t="shared" si="0"/>
        <v>Г</v>
      </c>
      <c r="E61" s="69" t="s">
        <v>40</v>
      </c>
      <c r="F61" s="70"/>
      <c r="G61" s="70"/>
      <c r="H61" s="70"/>
      <c r="I61" s="70"/>
      <c r="J61" s="70"/>
      <c r="K61" s="70"/>
      <c r="L61" s="70"/>
      <c r="M61" s="70"/>
      <c r="N61" s="70"/>
      <c r="O61" s="71">
        <f t="shared" si="30"/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66" t="str">
        <f t="shared" si="29"/>
        <v>нд</v>
      </c>
      <c r="AF61" s="71" t="s">
        <v>41</v>
      </c>
      <c r="AH61" s="14"/>
    </row>
    <row r="62" spans="1:34" ht="63" x14ac:dyDescent="0.25">
      <c r="A62" s="67" t="s">
        <v>127</v>
      </c>
      <c r="B62" s="68" t="s">
        <v>128</v>
      </c>
      <c r="C62" s="69" t="s">
        <v>40</v>
      </c>
      <c r="D62" s="69" t="str">
        <f t="shared" si="0"/>
        <v>Г</v>
      </c>
      <c r="E62" s="69" t="s">
        <v>40</v>
      </c>
      <c r="F62" s="70"/>
      <c r="G62" s="70"/>
      <c r="H62" s="70"/>
      <c r="I62" s="70"/>
      <c r="J62" s="70"/>
      <c r="K62" s="70"/>
      <c r="L62" s="70"/>
      <c r="M62" s="70"/>
      <c r="N62" s="70"/>
      <c r="O62" s="71">
        <f t="shared" ref="O62" si="31">SUM(O63)</f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66" t="str">
        <f t="shared" si="29"/>
        <v>нд</v>
      </c>
      <c r="AF62" s="71" t="s">
        <v>41</v>
      </c>
      <c r="AH62" s="14"/>
    </row>
    <row r="63" spans="1:34" ht="63" x14ac:dyDescent="0.25">
      <c r="A63" s="67" t="s">
        <v>129</v>
      </c>
      <c r="B63" s="68" t="s">
        <v>130</v>
      </c>
      <c r="C63" s="69" t="s">
        <v>40</v>
      </c>
      <c r="D63" s="69" t="str">
        <f t="shared" si="0"/>
        <v>Е_0000000872</v>
      </c>
      <c r="E63" s="69" t="s">
        <v>95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8</v>
      </c>
      <c r="N63" s="70">
        <v>72</v>
      </c>
      <c r="O63" s="71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66" t="str">
        <f t="shared" si="29"/>
        <v>нд</v>
      </c>
      <c r="AF63" s="71" t="s">
        <v>41</v>
      </c>
      <c r="AH63" s="14"/>
    </row>
    <row r="64" spans="1:34" ht="63" x14ac:dyDescent="0.25">
      <c r="A64" s="67" t="s">
        <v>131</v>
      </c>
      <c r="B64" s="68" t="s">
        <v>132</v>
      </c>
      <c r="C64" s="69" t="s">
        <v>40</v>
      </c>
      <c r="D64" s="69" t="str">
        <f t="shared" si="0"/>
        <v>Г</v>
      </c>
      <c r="E64" s="69" t="s">
        <v>40</v>
      </c>
      <c r="F64" s="70"/>
      <c r="G64" s="70"/>
      <c r="H64" s="70"/>
      <c r="I64" s="70"/>
      <c r="J64" s="70"/>
      <c r="K64" s="70"/>
      <c r="L64" s="70"/>
      <c r="M64" s="70"/>
      <c r="N64" s="70"/>
      <c r="O64" s="71">
        <f t="shared" ref="O64" si="32">SUM(O65,O66)</f>
        <v>40.98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66" t="str">
        <f t="shared" si="29"/>
        <v>нд</v>
      </c>
      <c r="AF64" s="71" t="s">
        <v>41</v>
      </c>
      <c r="AH64" s="14"/>
    </row>
    <row r="65" spans="1:34" ht="63" x14ac:dyDescent="0.25">
      <c r="A65" s="67" t="s">
        <v>133</v>
      </c>
      <c r="B65" s="68" t="s">
        <v>134</v>
      </c>
      <c r="C65" s="69" t="s">
        <v>40</v>
      </c>
      <c r="D65" s="69" t="str">
        <f t="shared" si="0"/>
        <v>Г</v>
      </c>
      <c r="E65" s="69" t="s">
        <v>40</v>
      </c>
      <c r="F65" s="70"/>
      <c r="G65" s="70"/>
      <c r="H65" s="70"/>
      <c r="I65" s="70"/>
      <c r="J65" s="70"/>
      <c r="K65" s="70"/>
      <c r="L65" s="70"/>
      <c r="M65" s="70"/>
      <c r="N65" s="70"/>
      <c r="O65" s="71">
        <f t="shared" ref="O65" si="33">SUM(P65:S65)</f>
        <v>0</v>
      </c>
      <c r="P65" s="72">
        <f t="shared" ref="P65:AD65" si="34">SUM(P66,P67)</f>
        <v>0</v>
      </c>
      <c r="Q65" s="72">
        <f t="shared" si="34"/>
        <v>0</v>
      </c>
      <c r="R65" s="72">
        <f t="shared" si="34"/>
        <v>0</v>
      </c>
      <c r="S65" s="72">
        <f t="shared" si="34"/>
        <v>0</v>
      </c>
      <c r="T65" s="72">
        <f t="shared" si="34"/>
        <v>0</v>
      </c>
      <c r="U65" s="72">
        <f t="shared" si="34"/>
        <v>0</v>
      </c>
      <c r="V65" s="72">
        <f t="shared" si="34"/>
        <v>0</v>
      </c>
      <c r="W65" s="72">
        <f t="shared" si="34"/>
        <v>0</v>
      </c>
      <c r="X65" s="72">
        <f t="shared" si="34"/>
        <v>0</v>
      </c>
      <c r="Y65" s="72">
        <f t="shared" si="34"/>
        <v>0</v>
      </c>
      <c r="Z65" s="72">
        <f t="shared" si="34"/>
        <v>0</v>
      </c>
      <c r="AA65" s="72">
        <f t="shared" si="34"/>
        <v>0</v>
      </c>
      <c r="AB65" s="72">
        <f t="shared" si="34"/>
        <v>0</v>
      </c>
      <c r="AC65" s="72">
        <f t="shared" si="34"/>
        <v>0</v>
      </c>
      <c r="AD65" s="72">
        <f t="shared" si="34"/>
        <v>0</v>
      </c>
      <c r="AE65" s="66" t="str">
        <f t="shared" si="29"/>
        <v>нд</v>
      </c>
      <c r="AF65" s="71" t="s">
        <v>41</v>
      </c>
      <c r="AH65" s="14"/>
    </row>
    <row r="66" spans="1:34" ht="47.25" x14ac:dyDescent="0.25">
      <c r="A66" s="67" t="s">
        <v>135</v>
      </c>
      <c r="B66" s="68" t="s">
        <v>136</v>
      </c>
      <c r="C66" s="69" t="s">
        <v>40</v>
      </c>
      <c r="D66" s="69" t="str">
        <f t="shared" si="0"/>
        <v>Г</v>
      </c>
      <c r="E66" s="69" t="s">
        <v>40</v>
      </c>
      <c r="F66" s="70"/>
      <c r="G66" s="70"/>
      <c r="H66" s="70"/>
      <c r="I66" s="70"/>
      <c r="J66" s="70"/>
      <c r="K66" s="70"/>
      <c r="L66" s="70"/>
      <c r="M66" s="70"/>
      <c r="N66" s="70"/>
      <c r="O66" s="71">
        <f>SUM(O67:O74)</f>
        <v>40.98</v>
      </c>
      <c r="P66" s="72" t="s">
        <v>41</v>
      </c>
      <c r="Q66" s="72" t="s">
        <v>41</v>
      </c>
      <c r="R66" s="72" t="s">
        <v>41</v>
      </c>
      <c r="S66" s="72" t="s">
        <v>41</v>
      </c>
      <c r="T66" s="72" t="s">
        <v>41</v>
      </c>
      <c r="U66" s="72" t="s">
        <v>41</v>
      </c>
      <c r="V66" s="72" t="s">
        <v>41</v>
      </c>
      <c r="W66" s="72" t="s">
        <v>41</v>
      </c>
      <c r="X66" s="72" t="s">
        <v>41</v>
      </c>
      <c r="Y66" s="72" t="s">
        <v>41</v>
      </c>
      <c r="Z66" s="72" t="s">
        <v>41</v>
      </c>
      <c r="AA66" s="72" t="s">
        <v>41</v>
      </c>
      <c r="AB66" s="72" t="s">
        <v>41</v>
      </c>
      <c r="AC66" s="72" t="s">
        <v>41</v>
      </c>
      <c r="AD66" s="72" t="s">
        <v>41</v>
      </c>
      <c r="AE66" s="66" t="str">
        <f t="shared" si="29"/>
        <v>нд</v>
      </c>
      <c r="AF66" s="71" t="s">
        <v>41</v>
      </c>
      <c r="AH66" s="14"/>
    </row>
    <row r="67" spans="1:34" ht="63" x14ac:dyDescent="0.25">
      <c r="A67" s="67" t="s">
        <v>137</v>
      </c>
      <c r="B67" s="68" t="s">
        <v>138</v>
      </c>
      <c r="C67" s="69" t="s">
        <v>40</v>
      </c>
      <c r="D67" s="69" t="str">
        <f t="shared" si="0"/>
        <v>Е_1000000011</v>
      </c>
      <c r="E67" s="69" t="s">
        <v>95</v>
      </c>
      <c r="F67" s="75" t="s">
        <v>139</v>
      </c>
      <c r="G67" s="75" t="s">
        <v>96</v>
      </c>
      <c r="H67" s="75" t="s">
        <v>96</v>
      </c>
      <c r="I67" s="75" t="s">
        <v>96</v>
      </c>
      <c r="J67" s="75" t="s">
        <v>96</v>
      </c>
      <c r="K67" s="75" t="s">
        <v>96</v>
      </c>
      <c r="L67" s="75" t="s">
        <v>96</v>
      </c>
      <c r="M67" s="75" t="s">
        <v>96</v>
      </c>
      <c r="N67" s="75" t="s">
        <v>140</v>
      </c>
      <c r="O67" s="71">
        <v>14.01</v>
      </c>
      <c r="P67" s="72" t="s">
        <v>41</v>
      </c>
      <c r="Q67" s="72" t="s">
        <v>41</v>
      </c>
      <c r="R67" s="72" t="s">
        <v>41</v>
      </c>
      <c r="S67" s="72" t="s">
        <v>41</v>
      </c>
      <c r="T67" s="72" t="s">
        <v>41</v>
      </c>
      <c r="U67" s="72" t="s">
        <v>41</v>
      </c>
      <c r="V67" s="72" t="s">
        <v>41</v>
      </c>
      <c r="W67" s="72" t="s">
        <v>41</v>
      </c>
      <c r="X67" s="72" t="s">
        <v>41</v>
      </c>
      <c r="Y67" s="72" t="s">
        <v>41</v>
      </c>
      <c r="Z67" s="72" t="s">
        <v>41</v>
      </c>
      <c r="AA67" s="72" t="s">
        <v>41</v>
      </c>
      <c r="AB67" s="72" t="s">
        <v>41</v>
      </c>
      <c r="AC67" s="72" t="s">
        <v>41</v>
      </c>
      <c r="AD67" s="72" t="s">
        <v>41</v>
      </c>
      <c r="AE67" s="66" t="str">
        <f t="shared" si="29"/>
        <v>нд</v>
      </c>
      <c r="AF67" s="71" t="s">
        <v>41</v>
      </c>
      <c r="AH67" s="14"/>
    </row>
    <row r="68" spans="1:34" ht="94.5" x14ac:dyDescent="0.25">
      <c r="A68" s="67" t="s">
        <v>141</v>
      </c>
      <c r="B68" s="68" t="s">
        <v>142</v>
      </c>
      <c r="C68" s="69" t="s">
        <v>40</v>
      </c>
      <c r="D68" s="69" t="str">
        <f t="shared" si="0"/>
        <v>Е_1000000012</v>
      </c>
      <c r="E68" s="69" t="s">
        <v>95</v>
      </c>
      <c r="F68" s="75" t="s">
        <v>139</v>
      </c>
      <c r="G68" s="75" t="s">
        <v>96</v>
      </c>
      <c r="H68" s="75" t="s">
        <v>96</v>
      </c>
      <c r="I68" s="75" t="s">
        <v>96</v>
      </c>
      <c r="J68" s="75" t="s">
        <v>96</v>
      </c>
      <c r="K68" s="75" t="s">
        <v>96</v>
      </c>
      <c r="L68" s="75" t="s">
        <v>96</v>
      </c>
      <c r="M68" s="75" t="s">
        <v>96</v>
      </c>
      <c r="N68" s="75" t="s">
        <v>143</v>
      </c>
      <c r="O68" s="71"/>
      <c r="P68" s="72">
        <f t="shared" ref="P68:AD68" si="35">SUM(P69,P70)</f>
        <v>0</v>
      </c>
      <c r="Q68" s="72">
        <f t="shared" si="35"/>
        <v>0</v>
      </c>
      <c r="R68" s="72">
        <f t="shared" si="35"/>
        <v>0</v>
      </c>
      <c r="S68" s="72">
        <f t="shared" si="35"/>
        <v>0</v>
      </c>
      <c r="T68" s="72">
        <f t="shared" si="35"/>
        <v>0</v>
      </c>
      <c r="U68" s="72">
        <f t="shared" si="35"/>
        <v>0</v>
      </c>
      <c r="V68" s="72">
        <f t="shared" si="35"/>
        <v>0</v>
      </c>
      <c r="W68" s="72">
        <f t="shared" si="35"/>
        <v>0</v>
      </c>
      <c r="X68" s="72">
        <f t="shared" si="35"/>
        <v>0</v>
      </c>
      <c r="Y68" s="72">
        <f t="shared" si="35"/>
        <v>0</v>
      </c>
      <c r="Z68" s="72">
        <f t="shared" si="35"/>
        <v>0</v>
      </c>
      <c r="AA68" s="72">
        <f t="shared" si="35"/>
        <v>0</v>
      </c>
      <c r="AB68" s="72">
        <f t="shared" si="35"/>
        <v>0</v>
      </c>
      <c r="AC68" s="72">
        <f t="shared" si="35"/>
        <v>0</v>
      </c>
      <c r="AD68" s="72">
        <f t="shared" si="35"/>
        <v>0</v>
      </c>
      <c r="AE68" s="66" t="str">
        <f t="shared" si="29"/>
        <v>нд</v>
      </c>
      <c r="AF68" s="71" t="s">
        <v>41</v>
      </c>
      <c r="AH68" s="14"/>
    </row>
    <row r="69" spans="1:34" ht="78.75" x14ac:dyDescent="0.25">
      <c r="A69" s="67" t="s">
        <v>144</v>
      </c>
      <c r="B69" s="68" t="s">
        <v>145</v>
      </c>
      <c r="C69" s="69" t="s">
        <v>40</v>
      </c>
      <c r="D69" s="69" t="str">
        <f t="shared" si="0"/>
        <v>Е_1000000013</v>
      </c>
      <c r="E69" s="69" t="s">
        <v>95</v>
      </c>
      <c r="F69" s="75" t="s">
        <v>139</v>
      </c>
      <c r="G69" s="75" t="s">
        <v>96</v>
      </c>
      <c r="H69" s="75" t="s">
        <v>96</v>
      </c>
      <c r="I69" s="75" t="s">
        <v>96</v>
      </c>
      <c r="J69" s="75" t="s">
        <v>96</v>
      </c>
      <c r="K69" s="75" t="s">
        <v>96</v>
      </c>
      <c r="L69" s="75" t="s">
        <v>96</v>
      </c>
      <c r="M69" s="75" t="s">
        <v>96</v>
      </c>
      <c r="N69" s="75" t="s">
        <v>146</v>
      </c>
      <c r="O69" s="71"/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66" t="str">
        <f t="shared" si="29"/>
        <v>нд</v>
      </c>
      <c r="AF69" s="71" t="s">
        <v>41</v>
      </c>
      <c r="AH69" s="14"/>
    </row>
    <row r="70" spans="1:34" ht="78.75" x14ac:dyDescent="0.25">
      <c r="A70" s="67" t="s">
        <v>147</v>
      </c>
      <c r="B70" s="68" t="s">
        <v>148</v>
      </c>
      <c r="C70" s="69" t="s">
        <v>40</v>
      </c>
      <c r="D70" s="69" t="str">
        <f t="shared" si="0"/>
        <v>Е_0004000021</v>
      </c>
      <c r="E70" s="69" t="s">
        <v>95</v>
      </c>
      <c r="F70" s="75" t="s">
        <v>96</v>
      </c>
      <c r="G70" s="75" t="s">
        <v>96</v>
      </c>
      <c r="H70" s="75" t="s">
        <v>96</v>
      </c>
      <c r="I70" s="75" t="s">
        <v>149</v>
      </c>
      <c r="J70" s="75" t="s">
        <v>96</v>
      </c>
      <c r="K70" s="75" t="s">
        <v>96</v>
      </c>
      <c r="L70" s="75" t="s">
        <v>96</v>
      </c>
      <c r="M70" s="75" t="s">
        <v>96</v>
      </c>
      <c r="N70" s="75" t="s">
        <v>150</v>
      </c>
      <c r="O70" s="71">
        <v>26.97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66" t="str">
        <f t="shared" si="29"/>
        <v>нд</v>
      </c>
      <c r="AF70" s="71" t="s">
        <v>41</v>
      </c>
      <c r="AH70" s="14"/>
    </row>
    <row r="71" spans="1:34" ht="47.25" x14ac:dyDescent="0.25">
      <c r="A71" s="67" t="s">
        <v>151</v>
      </c>
      <c r="B71" s="68" t="s">
        <v>152</v>
      </c>
      <c r="C71" s="69" t="s">
        <v>40</v>
      </c>
      <c r="D71" s="69" t="str">
        <f t="shared" si="0"/>
        <v>Е_0004000023</v>
      </c>
      <c r="E71" s="69" t="s">
        <v>95</v>
      </c>
      <c r="F71" s="75" t="s">
        <v>96</v>
      </c>
      <c r="G71" s="75" t="s">
        <v>96</v>
      </c>
      <c r="H71" s="75" t="s">
        <v>96</v>
      </c>
      <c r="I71" s="75" t="s">
        <v>149</v>
      </c>
      <c r="J71" s="75" t="s">
        <v>96</v>
      </c>
      <c r="K71" s="75" t="s">
        <v>96</v>
      </c>
      <c r="L71" s="75" t="s">
        <v>96</v>
      </c>
      <c r="M71" s="75" t="s">
        <v>96</v>
      </c>
      <c r="N71" s="75" t="s">
        <v>153</v>
      </c>
      <c r="O71" s="71"/>
      <c r="P71" s="72">
        <f t="shared" ref="P71:AD71" si="36">SUM(P72:P72)</f>
        <v>147.08940906705598</v>
      </c>
      <c r="Q71" s="72">
        <f t="shared" si="36"/>
        <v>25.223038876</v>
      </c>
      <c r="R71" s="72">
        <f t="shared" si="36"/>
        <v>121.86637019105598</v>
      </c>
      <c r="S71" s="72">
        <f t="shared" si="36"/>
        <v>28.024445264903999</v>
      </c>
      <c r="T71" s="72">
        <f t="shared" si="36"/>
        <v>7.803784843599999</v>
      </c>
      <c r="U71" s="72">
        <f t="shared" si="36"/>
        <v>0.28024445264904002</v>
      </c>
      <c r="V71" s="72">
        <f t="shared" si="36"/>
        <v>2.8391770303999997</v>
      </c>
      <c r="W71" s="72">
        <f t="shared" si="36"/>
        <v>11.2097781059616</v>
      </c>
      <c r="X71" s="72">
        <f t="shared" si="36"/>
        <v>4.9646078131999998</v>
      </c>
      <c r="Y71" s="72">
        <f t="shared" si="36"/>
        <v>11.2097781059616</v>
      </c>
      <c r="Z71" s="72">
        <f t="shared" si="36"/>
        <v>0</v>
      </c>
      <c r="AA71" s="72">
        <f t="shared" si="36"/>
        <v>5.3246446003317596</v>
      </c>
      <c r="AB71" s="72">
        <f t="shared" si="36"/>
        <v>0</v>
      </c>
      <c r="AC71" s="72">
        <f t="shared" si="36"/>
        <v>114.06258534745598</v>
      </c>
      <c r="AD71" s="72">
        <f t="shared" si="36"/>
        <v>-3.6862377150106411</v>
      </c>
      <c r="AE71" s="66">
        <f t="shared" si="29"/>
        <v>-13.153650964956107</v>
      </c>
      <c r="AF71" s="71" t="s">
        <v>41</v>
      </c>
      <c r="AH71" s="14"/>
    </row>
    <row r="72" spans="1:34" s="26" customFormat="1" ht="39" customHeight="1" x14ac:dyDescent="0.25">
      <c r="A72" s="67" t="s">
        <v>154</v>
      </c>
      <c r="B72" s="68" t="s">
        <v>155</v>
      </c>
      <c r="C72" s="69" t="s">
        <v>156</v>
      </c>
      <c r="D72" s="69"/>
      <c r="E72" s="69"/>
      <c r="F72" s="75"/>
      <c r="G72" s="75"/>
      <c r="H72" s="75"/>
      <c r="I72" s="75"/>
      <c r="J72" s="75"/>
      <c r="K72" s="75"/>
      <c r="L72" s="75"/>
      <c r="M72" s="75"/>
      <c r="N72" s="75"/>
      <c r="O72" s="71"/>
      <c r="P72" s="72">
        <v>147.08940906705598</v>
      </c>
      <c r="Q72" s="72">
        <v>25.223038876</v>
      </c>
      <c r="R72" s="72">
        <f t="shared" ref="R72" si="37">P72-Q72</f>
        <v>121.86637019105598</v>
      </c>
      <c r="S72" s="72">
        <f t="shared" ref="S72:T72" si="38">U72+W72+Y72+AA72</f>
        <v>28.024445264903999</v>
      </c>
      <c r="T72" s="72">
        <f t="shared" si="38"/>
        <v>7.803784843599999</v>
      </c>
      <c r="U72" s="72">
        <v>0.28024445264904002</v>
      </c>
      <c r="V72" s="72">
        <v>2.8391770303999997</v>
      </c>
      <c r="W72" s="72">
        <v>11.2097781059616</v>
      </c>
      <c r="X72" s="72">
        <v>4.9646078131999998</v>
      </c>
      <c r="Y72" s="72">
        <v>11.2097781059616</v>
      </c>
      <c r="Z72" s="72">
        <v>0</v>
      </c>
      <c r="AA72" s="72">
        <v>5.3246446003317596</v>
      </c>
      <c r="AB72" s="72">
        <v>0</v>
      </c>
      <c r="AC72" s="72">
        <f t="shared" ref="AC72" si="39">R72-T72</f>
        <v>114.06258534745598</v>
      </c>
      <c r="AD72" s="76">
        <f>(V72+X72)-(U72+W72)</f>
        <v>-3.6862377150106411</v>
      </c>
      <c r="AE72" s="77">
        <f>IFERROR((AD72)/(U72+W72),"нд")</f>
        <v>-0.32082075524283188</v>
      </c>
      <c r="AF72" s="78" t="str">
        <f>[1]K0814_1037000158513_12_69_0!Y72</f>
        <v>Проект реализован не полностью</v>
      </c>
      <c r="AG72" s="9"/>
      <c r="AH72" s="79"/>
    </row>
    <row r="73" spans="1:34" ht="47.25" x14ac:dyDescent="0.25">
      <c r="A73" s="67" t="s">
        <v>157</v>
      </c>
      <c r="B73" s="68" t="s">
        <v>158</v>
      </c>
      <c r="C73" s="69" t="s">
        <v>40</v>
      </c>
      <c r="D73" s="69" t="str">
        <f t="shared" ref="D73:D76" si="40">CONCATENATE(E73,F73,G73,H73,I73,J73,K73,L73,M73,N73)</f>
        <v>Е_0003000065</v>
      </c>
      <c r="E73" s="69" t="s">
        <v>95</v>
      </c>
      <c r="F73" s="75" t="s">
        <v>96</v>
      </c>
      <c r="G73" s="75" t="s">
        <v>96</v>
      </c>
      <c r="H73" s="75" t="s">
        <v>96</v>
      </c>
      <c r="I73" s="75" t="s">
        <v>159</v>
      </c>
      <c r="J73" s="75" t="s">
        <v>96</v>
      </c>
      <c r="K73" s="75" t="s">
        <v>96</v>
      </c>
      <c r="L73" s="75" t="s">
        <v>96</v>
      </c>
      <c r="M73" s="75" t="s">
        <v>96</v>
      </c>
      <c r="N73" s="75" t="s">
        <v>160</v>
      </c>
      <c r="O73" s="71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66" t="str">
        <f t="shared" ref="AE73:AE78" si="41">IFERROR((AD73)/(U73),"нд")</f>
        <v>нд</v>
      </c>
      <c r="AF73" s="71" t="s">
        <v>41</v>
      </c>
      <c r="AH73" s="14"/>
    </row>
    <row r="74" spans="1:34" ht="31.5" x14ac:dyDescent="0.25">
      <c r="A74" s="67" t="s">
        <v>161</v>
      </c>
      <c r="B74" s="68" t="s">
        <v>162</v>
      </c>
      <c r="C74" s="69" t="s">
        <v>40</v>
      </c>
      <c r="D74" s="69" t="str">
        <f t="shared" si="40"/>
        <v>Е_0003400066</v>
      </c>
      <c r="E74" s="69" t="s">
        <v>95</v>
      </c>
      <c r="F74" s="75" t="s">
        <v>96</v>
      </c>
      <c r="G74" s="75" t="s">
        <v>96</v>
      </c>
      <c r="H74" s="75" t="s">
        <v>96</v>
      </c>
      <c r="I74" s="75" t="s">
        <v>159</v>
      </c>
      <c r="J74" s="75" t="s">
        <v>149</v>
      </c>
      <c r="K74" s="75" t="s">
        <v>96</v>
      </c>
      <c r="L74" s="75" t="s">
        <v>96</v>
      </c>
      <c r="M74" s="75" t="s">
        <v>96</v>
      </c>
      <c r="N74" s="75" t="s">
        <v>163</v>
      </c>
      <c r="O74" s="71">
        <v>0</v>
      </c>
      <c r="P74" s="72">
        <f t="shared" ref="P74:AD74" si="42">SUM(P75:P78)</f>
        <v>96.710233991999971</v>
      </c>
      <c r="Q74" s="72">
        <f t="shared" si="42"/>
        <v>8.2698999959999995</v>
      </c>
      <c r="R74" s="72">
        <f t="shared" si="42"/>
        <v>88.44033399599995</v>
      </c>
      <c r="S74" s="72">
        <f t="shared" si="42"/>
        <v>44.377500000000005</v>
      </c>
      <c r="T74" s="72">
        <f t="shared" si="42"/>
        <v>0</v>
      </c>
      <c r="U74" s="72">
        <f t="shared" si="42"/>
        <v>0</v>
      </c>
      <c r="V74" s="72">
        <f t="shared" si="42"/>
        <v>0</v>
      </c>
      <c r="W74" s="72">
        <f t="shared" si="42"/>
        <v>0</v>
      </c>
      <c r="X74" s="72">
        <f t="shared" si="42"/>
        <v>0</v>
      </c>
      <c r="Y74" s="72">
        <f t="shared" si="42"/>
        <v>0</v>
      </c>
      <c r="Z74" s="72">
        <f t="shared" si="42"/>
        <v>0</v>
      </c>
      <c r="AA74" s="72">
        <f t="shared" si="42"/>
        <v>44.377500000000005</v>
      </c>
      <c r="AB74" s="72">
        <f t="shared" si="42"/>
        <v>0</v>
      </c>
      <c r="AC74" s="72">
        <f t="shared" si="42"/>
        <v>88.44033399599995</v>
      </c>
      <c r="AD74" s="72">
        <f t="shared" si="42"/>
        <v>0</v>
      </c>
      <c r="AE74" s="66" t="str">
        <f t="shared" si="41"/>
        <v>нд</v>
      </c>
      <c r="AF74" s="71" t="s">
        <v>41</v>
      </c>
      <c r="AH74" s="14"/>
    </row>
    <row r="75" spans="1:34" ht="24" customHeight="1" x14ac:dyDescent="0.25">
      <c r="A75" s="67" t="s">
        <v>164</v>
      </c>
      <c r="B75" s="68" t="s">
        <v>165</v>
      </c>
      <c r="C75" s="69" t="s">
        <v>166</v>
      </c>
      <c r="D75" s="69" t="str">
        <f t="shared" si="40"/>
        <v>Е_0003400077</v>
      </c>
      <c r="E75" s="69" t="s">
        <v>95</v>
      </c>
      <c r="F75" s="75" t="s">
        <v>96</v>
      </c>
      <c r="G75" s="75" t="s">
        <v>96</v>
      </c>
      <c r="H75" s="75" t="s">
        <v>96</v>
      </c>
      <c r="I75" s="75" t="s">
        <v>159</v>
      </c>
      <c r="J75" s="75" t="s">
        <v>149</v>
      </c>
      <c r="K75" s="75" t="s">
        <v>96</v>
      </c>
      <c r="L75" s="75" t="s">
        <v>96</v>
      </c>
      <c r="M75" s="75" t="s">
        <v>96</v>
      </c>
      <c r="N75" s="75" t="s">
        <v>167</v>
      </c>
      <c r="O75" s="71"/>
      <c r="P75" s="72">
        <v>37.715673999999957</v>
      </c>
      <c r="Q75" s="72">
        <v>5.0949999959999994</v>
      </c>
      <c r="R75" s="72">
        <f t="shared" ref="R75:R78" si="43">P75-Q75</f>
        <v>32.620674003999959</v>
      </c>
      <c r="S75" s="72">
        <f t="shared" ref="S75:T78" si="44">U75+W75+Y75+AA75</f>
        <v>13.4397</v>
      </c>
      <c r="T75" s="72">
        <f t="shared" si="44"/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13.4397</v>
      </c>
      <c r="AB75" s="72">
        <v>0</v>
      </c>
      <c r="AC75" s="72">
        <f t="shared" ref="AC75:AC78" si="45">R75-T75</f>
        <v>32.620674003999959</v>
      </c>
      <c r="AD75" s="76">
        <f t="shared" ref="AD75:AD78" si="46">(V75)-(U75)</f>
        <v>0</v>
      </c>
      <c r="AE75" s="77" t="str">
        <f t="shared" si="41"/>
        <v>нд</v>
      </c>
      <c r="AF75" s="78" t="s">
        <v>41</v>
      </c>
      <c r="AG75" s="9"/>
      <c r="AH75" s="79"/>
    </row>
    <row r="76" spans="1:34" ht="24" customHeight="1" x14ac:dyDescent="0.25">
      <c r="A76" s="67" t="s">
        <v>168</v>
      </c>
      <c r="B76" s="68" t="s">
        <v>169</v>
      </c>
      <c r="C76" s="69" t="s">
        <v>170</v>
      </c>
      <c r="D76" s="69" t="str">
        <f t="shared" si="40"/>
        <v>Е_0003400079</v>
      </c>
      <c r="E76" s="69" t="s">
        <v>95</v>
      </c>
      <c r="F76" s="75" t="s">
        <v>96</v>
      </c>
      <c r="G76" s="75" t="s">
        <v>96</v>
      </c>
      <c r="H76" s="75" t="s">
        <v>96</v>
      </c>
      <c r="I76" s="75" t="s">
        <v>159</v>
      </c>
      <c r="J76" s="75" t="s">
        <v>149</v>
      </c>
      <c r="K76" s="75" t="s">
        <v>96</v>
      </c>
      <c r="L76" s="75" t="s">
        <v>96</v>
      </c>
      <c r="M76" s="75" t="s">
        <v>96</v>
      </c>
      <c r="N76" s="75" t="s">
        <v>171</v>
      </c>
      <c r="O76" s="71"/>
      <c r="P76" s="72">
        <v>40.567099991999996</v>
      </c>
      <c r="Q76" s="72">
        <v>0</v>
      </c>
      <c r="R76" s="72">
        <f t="shared" si="43"/>
        <v>40.567099991999996</v>
      </c>
      <c r="S76" s="72">
        <f t="shared" si="44"/>
        <v>23.057099999999998</v>
      </c>
      <c r="T76" s="72">
        <f t="shared" si="44"/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23.057099999999998</v>
      </c>
      <c r="AB76" s="72">
        <v>0</v>
      </c>
      <c r="AC76" s="72">
        <f t="shared" si="45"/>
        <v>40.567099991999996</v>
      </c>
      <c r="AD76" s="76">
        <f t="shared" si="46"/>
        <v>0</v>
      </c>
      <c r="AE76" s="77" t="str">
        <f t="shared" si="41"/>
        <v>нд</v>
      </c>
      <c r="AF76" s="78" t="s">
        <v>41</v>
      </c>
      <c r="AG76" s="9"/>
      <c r="AH76" s="79"/>
    </row>
    <row r="77" spans="1:34" ht="31.5" x14ac:dyDescent="0.25">
      <c r="A77" s="67" t="s">
        <v>172</v>
      </c>
      <c r="B77" s="68" t="s">
        <v>173</v>
      </c>
      <c r="C77" s="69" t="s">
        <v>174</v>
      </c>
      <c r="D77" s="69"/>
      <c r="E77" s="69"/>
      <c r="F77" s="75"/>
      <c r="G77" s="75"/>
      <c r="H77" s="75"/>
      <c r="I77" s="75"/>
      <c r="J77" s="75"/>
      <c r="K77" s="75"/>
      <c r="L77" s="75"/>
      <c r="M77" s="75"/>
      <c r="N77" s="75"/>
      <c r="O77" s="71"/>
      <c r="P77" s="72">
        <v>12.977460000000002</v>
      </c>
      <c r="Q77" s="72">
        <v>3.1749000000000001</v>
      </c>
      <c r="R77" s="72">
        <f t="shared" si="43"/>
        <v>9.8025600000000033</v>
      </c>
      <c r="S77" s="72">
        <f t="shared" si="44"/>
        <v>2.4307000000000007</v>
      </c>
      <c r="T77" s="72">
        <f t="shared" si="44"/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2.4307000000000007</v>
      </c>
      <c r="AB77" s="72">
        <v>0</v>
      </c>
      <c r="AC77" s="72">
        <f t="shared" si="45"/>
        <v>9.8025600000000033</v>
      </c>
      <c r="AD77" s="76">
        <f t="shared" si="46"/>
        <v>0</v>
      </c>
      <c r="AE77" s="77" t="str">
        <f t="shared" si="41"/>
        <v>нд</v>
      </c>
      <c r="AF77" s="78" t="s">
        <v>41</v>
      </c>
      <c r="AG77" s="9"/>
      <c r="AH77" s="79"/>
    </row>
    <row r="78" spans="1:34" ht="63" x14ac:dyDescent="0.25">
      <c r="A78" s="67" t="s">
        <v>175</v>
      </c>
      <c r="B78" s="68" t="s">
        <v>176</v>
      </c>
      <c r="C78" s="69" t="s">
        <v>177</v>
      </c>
      <c r="D78" s="69" t="str">
        <f t="shared" ref="D78" si="47">CONCATENATE(E78,F78,G78,H78,I78,J78,K78,L78,M78,N78)</f>
        <v>Е_0000007038</v>
      </c>
      <c r="E78" s="69" t="s">
        <v>95</v>
      </c>
      <c r="F78" s="75" t="s">
        <v>96</v>
      </c>
      <c r="G78" s="75" t="s">
        <v>96</v>
      </c>
      <c r="H78" s="75" t="s">
        <v>96</v>
      </c>
      <c r="I78" s="75" t="s">
        <v>96</v>
      </c>
      <c r="J78" s="75" t="s">
        <v>96</v>
      </c>
      <c r="K78" s="75" t="s">
        <v>96</v>
      </c>
      <c r="L78" s="75" t="s">
        <v>178</v>
      </c>
      <c r="M78" s="75" t="s">
        <v>96</v>
      </c>
      <c r="N78" s="75" t="s">
        <v>179</v>
      </c>
      <c r="O78" s="71">
        <v>4.8</v>
      </c>
      <c r="P78" s="72">
        <v>5.45</v>
      </c>
      <c r="Q78" s="72">
        <v>0</v>
      </c>
      <c r="R78" s="72">
        <f t="shared" si="43"/>
        <v>5.45</v>
      </c>
      <c r="S78" s="72">
        <f t="shared" si="44"/>
        <v>5.45</v>
      </c>
      <c r="T78" s="72">
        <f t="shared" si="44"/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5.45</v>
      </c>
      <c r="AB78" s="72">
        <v>0</v>
      </c>
      <c r="AC78" s="72">
        <f t="shared" si="45"/>
        <v>5.45</v>
      </c>
      <c r="AD78" s="76">
        <f t="shared" si="46"/>
        <v>0</v>
      </c>
      <c r="AE78" s="77" t="str">
        <f t="shared" si="41"/>
        <v>нд</v>
      </c>
      <c r="AF78" s="78" t="s">
        <v>41</v>
      </c>
      <c r="AG78" s="9"/>
      <c r="AH78" s="79"/>
    </row>
    <row r="79" spans="1:34" x14ac:dyDescent="0.25">
      <c r="A79" s="80"/>
      <c r="B79" s="81"/>
    </row>
    <row r="80" spans="1:34" x14ac:dyDescent="0.25">
      <c r="T80" s="85"/>
    </row>
    <row r="81" spans="2:13" ht="18.75" customHeight="1" x14ac:dyDescent="0.25">
      <c r="B81" s="86" t="s">
        <v>180</v>
      </c>
      <c r="C81" s="87"/>
      <c r="D81" s="88"/>
      <c r="E81" s="88"/>
      <c r="F81" s="88"/>
      <c r="G81" s="88"/>
      <c r="H81" s="88"/>
      <c r="I81" s="89" t="s">
        <v>181</v>
      </c>
      <c r="J81" s="89"/>
      <c r="K81" s="89"/>
      <c r="L81" s="89"/>
      <c r="M81" s="89"/>
    </row>
    <row r="82" spans="2:13" ht="18.75" x14ac:dyDescent="0.25">
      <c r="B82" s="86"/>
      <c r="C82" s="87"/>
      <c r="D82" s="88"/>
      <c r="E82" s="88"/>
      <c r="F82" s="88"/>
      <c r="G82" s="88"/>
      <c r="H82" s="88"/>
      <c r="I82" s="88"/>
      <c r="J82" s="88"/>
      <c r="K82" s="88"/>
      <c r="L82" s="88"/>
      <c r="M82" s="88"/>
    </row>
    <row r="83" spans="2:13" ht="18.75" customHeight="1" x14ac:dyDescent="0.25">
      <c r="B83" s="89" t="s">
        <v>182</v>
      </c>
      <c r="C83" s="89"/>
      <c r="D83" s="88"/>
      <c r="E83" s="88"/>
      <c r="F83" s="88"/>
      <c r="G83" s="88"/>
      <c r="H83" s="88"/>
      <c r="I83" s="89" t="s">
        <v>183</v>
      </c>
      <c r="J83" s="89"/>
      <c r="K83" s="89"/>
      <c r="L83" s="89"/>
      <c r="M83" s="89"/>
    </row>
    <row r="84" spans="2:13" ht="18.75" x14ac:dyDescent="0.25">
      <c r="B84" s="86"/>
      <c r="C84" s="87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2:13" ht="56.25" customHeight="1" x14ac:dyDescent="0.25">
      <c r="B85" s="86" t="s">
        <v>184</v>
      </c>
      <c r="C85" s="87"/>
      <c r="D85" s="88"/>
      <c r="E85" s="88"/>
      <c r="F85" s="88"/>
      <c r="G85" s="88"/>
      <c r="H85" s="88"/>
      <c r="I85" s="89" t="s">
        <v>185</v>
      </c>
      <c r="J85" s="89"/>
      <c r="K85" s="89"/>
      <c r="L85" s="89"/>
      <c r="M85" s="89"/>
    </row>
  </sheetData>
  <autoFilter ref="A21:AG78"/>
  <mergeCells count="31">
    <mergeCell ref="AE18:AE19"/>
    <mergeCell ref="I81:M81"/>
    <mergeCell ref="B83:C83"/>
    <mergeCell ref="I83:M83"/>
    <mergeCell ref="I85:M85"/>
    <mergeCell ref="S17:AB17"/>
    <mergeCell ref="AC17:AC19"/>
    <mergeCell ref="AD17:AE17"/>
    <mergeCell ref="AF17:AF19"/>
    <mergeCell ref="S18:T18"/>
    <mergeCell ref="U18:V18"/>
    <mergeCell ref="W18:X18"/>
    <mergeCell ref="Y18:Z18"/>
    <mergeCell ref="AA18:AB18"/>
    <mergeCell ref="AD18:AD19"/>
    <mergeCell ref="A10:R10"/>
    <mergeCell ref="A11:AF11"/>
    <mergeCell ref="A12:AF12"/>
    <mergeCell ref="A17:A19"/>
    <mergeCell ref="B17:B19"/>
    <mergeCell ref="C17:C19"/>
    <mergeCell ref="D17:N18"/>
    <mergeCell ref="O17:P19"/>
    <mergeCell ref="Q17:Q19"/>
    <mergeCell ref="R17:R19"/>
    <mergeCell ref="A4:AF4"/>
    <mergeCell ref="A5:AF5"/>
    <mergeCell ref="A6:AF6"/>
    <mergeCell ref="A7:AF7"/>
    <mergeCell ref="A8:R8"/>
    <mergeCell ref="A9:AF9"/>
  </mergeCells>
  <pageMargins left="0.17" right="0.19685039370078741" top="0.19685039370078741" bottom="0.19685039370078741" header="0.27559055118110237" footer="7.874015748031496E-2"/>
  <pageSetup paperSize="9" scale="4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K0814_1037000158513_10_69_0</vt:lpstr>
      <vt:lpstr>K0814_1037000158513_10_69_0!Заголовки_для_печати</vt:lpstr>
      <vt:lpstr>K0814_1037000158513_10_69_0!Область_печати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2026-08-14T00:55:16Z</dcterms:created>
  <dcterms:modified xsi:type="dcterms:W3CDTF">2026-08-14T00:56:47Z</dcterms:modified>
</cp:coreProperties>
</file>